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olomina_de\Desktop\работа\сайт для прокуратура\30.10.2018\"/>
    </mc:Choice>
  </mc:AlternateContent>
  <bookViews>
    <workbookView xWindow="0" yWindow="0" windowWidth="19200" windowHeight="10908"/>
  </bookViews>
  <sheets>
    <sheet name="приложение 2" sheetId="18" r:id="rId1"/>
  </sheets>
  <definedNames>
    <definedName name="_xlnm.Print_Titles" localSheetId="0">'приложение 2'!$11:$13</definedName>
  </definedNames>
  <calcPr calcId="162913"/>
</workbook>
</file>

<file path=xl/calcChain.xml><?xml version="1.0" encoding="utf-8"?>
<calcChain xmlns="http://schemas.openxmlformats.org/spreadsheetml/2006/main">
  <c r="I81" i="18" l="1"/>
  <c r="I69" i="18"/>
  <c r="K89" i="18" l="1"/>
  <c r="K23" i="18" s="1"/>
  <c r="E23" i="18"/>
  <c r="F23" i="18"/>
  <c r="G23" i="18"/>
  <c r="H23" i="18"/>
  <c r="I23" i="18"/>
  <c r="J23" i="18"/>
  <c r="L23" i="18"/>
  <c r="M23" i="18"/>
  <c r="N23" i="18"/>
  <c r="O23" i="18"/>
  <c r="P23" i="18"/>
  <c r="Q23" i="18"/>
  <c r="R23" i="18"/>
  <c r="S23" i="18"/>
  <c r="T23" i="18"/>
  <c r="U23" i="18"/>
  <c r="D93" i="18" l="1"/>
  <c r="D92" i="18" s="1"/>
  <c r="U92" i="18"/>
  <c r="T92" i="18"/>
  <c r="S92" i="18"/>
  <c r="R92" i="18"/>
  <c r="Q92" i="18"/>
  <c r="P92" i="18"/>
  <c r="O92" i="18"/>
  <c r="N92" i="18"/>
  <c r="M92" i="18"/>
  <c r="L92" i="18"/>
  <c r="K92" i="18"/>
  <c r="J92" i="18"/>
  <c r="I92" i="18"/>
  <c r="H92" i="18"/>
  <c r="G92" i="18"/>
  <c r="F92" i="18"/>
  <c r="E92" i="18"/>
  <c r="D91" i="18"/>
  <c r="D90" i="18" s="1"/>
  <c r="U90" i="18"/>
  <c r="T90" i="18"/>
  <c r="S90" i="18"/>
  <c r="R90" i="18"/>
  <c r="Q90" i="18"/>
  <c r="P90" i="18"/>
  <c r="O90" i="18"/>
  <c r="N90" i="18"/>
  <c r="M90" i="18"/>
  <c r="L90" i="18"/>
  <c r="K90" i="18"/>
  <c r="J90" i="18"/>
  <c r="I90" i="18"/>
  <c r="H90" i="18"/>
  <c r="G90" i="18"/>
  <c r="F90" i="18"/>
  <c r="E90" i="18"/>
  <c r="D89" i="18"/>
  <c r="U88" i="18"/>
  <c r="T88" i="18"/>
  <c r="S88" i="18"/>
  <c r="R88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E88" i="18"/>
  <c r="I73" i="18"/>
  <c r="J73" i="18"/>
  <c r="D88" i="18" l="1"/>
  <c r="J69" i="18"/>
  <c r="AC15" i="18" l="1"/>
  <c r="AO15" i="18" s="1"/>
  <c r="AO16" i="18"/>
  <c r="AC17" i="18"/>
  <c r="AD17" i="18"/>
  <c r="AO18" i="18"/>
  <c r="E22" i="18"/>
  <c r="F22" i="18"/>
  <c r="G22" i="18"/>
  <c r="G95" i="18" s="1"/>
  <c r="G98" i="18" s="1"/>
  <c r="G101" i="18" s="1"/>
  <c r="H22" i="18"/>
  <c r="I22" i="18"/>
  <c r="J22" i="18"/>
  <c r="K22" i="18"/>
  <c r="K95" i="18" s="1"/>
  <c r="K98" i="18" s="1"/>
  <c r="K101" i="18" s="1"/>
  <c r="L22" i="18"/>
  <c r="M22" i="18"/>
  <c r="N22" i="18"/>
  <c r="O22" i="18"/>
  <c r="O95" i="18" s="1"/>
  <c r="O98" i="18" s="1"/>
  <c r="O101" i="18" s="1"/>
  <c r="P22" i="18"/>
  <c r="Q22" i="18"/>
  <c r="R22" i="18"/>
  <c r="S22" i="18"/>
  <c r="S95" i="18" s="1"/>
  <c r="S98" i="18" s="1"/>
  <c r="S101" i="18" s="1"/>
  <c r="T22" i="18"/>
  <c r="U22" i="18"/>
  <c r="G21" i="18"/>
  <c r="G94" i="18" s="1"/>
  <c r="I96" i="18"/>
  <c r="I99" i="18" s="1"/>
  <c r="I102" i="18" s="1"/>
  <c r="J96" i="18"/>
  <c r="J99" i="18" s="1"/>
  <c r="J102" i="18" s="1"/>
  <c r="P96" i="18"/>
  <c r="P99" i="18" s="1"/>
  <c r="P102" i="18" s="1"/>
  <c r="Q96" i="18"/>
  <c r="Q99" i="18" s="1"/>
  <c r="Q102" i="18" s="1"/>
  <c r="T96" i="18"/>
  <c r="T99" i="18" s="1"/>
  <c r="T102" i="18" s="1"/>
  <c r="E24" i="18"/>
  <c r="F24" i="18"/>
  <c r="G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D25" i="18"/>
  <c r="H26" i="18"/>
  <c r="D26" i="18" s="1"/>
  <c r="AO29" i="18"/>
  <c r="AO30" i="18"/>
  <c r="AO31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D38" i="18"/>
  <c r="D39" i="18"/>
  <c r="AO39" i="18"/>
  <c r="AO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E42" i="18"/>
  <c r="E96" i="18" s="1"/>
  <c r="E99" i="18" s="1"/>
  <c r="E102" i="18" s="1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AO43" i="18"/>
  <c r="D44" i="18"/>
  <c r="D45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AO46" i="18"/>
  <c r="D47" i="18"/>
  <c r="AO47" i="18"/>
  <c r="D48" i="18"/>
  <c r="AO48" i="18"/>
  <c r="AO49" i="18"/>
  <c r="AO50" i="18"/>
  <c r="AO51" i="18"/>
  <c r="AO52" i="18"/>
  <c r="AO53" i="18"/>
  <c r="AO54" i="18"/>
  <c r="AO55" i="18"/>
  <c r="AO56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D58" i="18"/>
  <c r="D59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R61" i="18"/>
  <c r="S61" i="18"/>
  <c r="T61" i="18"/>
  <c r="U61" i="18"/>
  <c r="D62" i="18"/>
  <c r="D61" i="18" s="1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R63" i="18"/>
  <c r="S63" i="18"/>
  <c r="T63" i="18"/>
  <c r="U63" i="18"/>
  <c r="AO63" i="18"/>
  <c r="D64" i="18"/>
  <c r="D63" i="18" s="1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R65" i="18"/>
  <c r="S65" i="18"/>
  <c r="T65" i="18"/>
  <c r="U65" i="18"/>
  <c r="AO65" i="18"/>
  <c r="AO66" i="18"/>
  <c r="AO67" i="18"/>
  <c r="AO68" i="18"/>
  <c r="D69" i="18"/>
  <c r="AO69" i="18"/>
  <c r="AO70" i="18"/>
  <c r="AO71" i="18"/>
  <c r="AO72" i="18"/>
  <c r="D73" i="18"/>
  <c r="E74" i="18"/>
  <c r="F74" i="18"/>
  <c r="G74" i="18"/>
  <c r="H74" i="18"/>
  <c r="I74" i="18"/>
  <c r="J74" i="18"/>
  <c r="K74" i="18"/>
  <c r="L74" i="18"/>
  <c r="M74" i="18"/>
  <c r="N74" i="18"/>
  <c r="O74" i="18"/>
  <c r="P74" i="18"/>
  <c r="Q74" i="18"/>
  <c r="R74" i="18"/>
  <c r="S74" i="18"/>
  <c r="T74" i="18"/>
  <c r="U74" i="18"/>
  <c r="D75" i="18"/>
  <c r="D74" i="18" s="1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R79" i="18"/>
  <c r="S79" i="18"/>
  <c r="T79" i="18"/>
  <c r="U79" i="18"/>
  <c r="AO79" i="18"/>
  <c r="D80" i="18"/>
  <c r="AO80" i="18"/>
  <c r="D81" i="18"/>
  <c r="D23" i="18" s="1"/>
  <c r="AO81" i="18"/>
  <c r="AO82" i="18"/>
  <c r="AO83" i="18"/>
  <c r="AO84" i="18"/>
  <c r="AO85" i="18"/>
  <c r="F95" i="18"/>
  <c r="F98" i="18" s="1"/>
  <c r="H95" i="18"/>
  <c r="H98" i="18" s="1"/>
  <c r="N95" i="18"/>
  <c r="N98" i="18" s="1"/>
  <c r="P95" i="18"/>
  <c r="P98" i="18" s="1"/>
  <c r="F96" i="18"/>
  <c r="F99" i="18" s="1"/>
  <c r="F102" i="18" s="1"/>
  <c r="L96" i="18"/>
  <c r="L99" i="18" s="1"/>
  <c r="L102" i="18" s="1"/>
  <c r="M96" i="18"/>
  <c r="M99" i="18" s="1"/>
  <c r="M102" i="18" s="1"/>
  <c r="N96" i="18"/>
  <c r="N99" i="18" s="1"/>
  <c r="N102" i="18" s="1"/>
  <c r="R96" i="18"/>
  <c r="R99" i="18" s="1"/>
  <c r="R102" i="18" s="1"/>
  <c r="U96" i="18"/>
  <c r="U99" i="18" s="1"/>
  <c r="U102" i="18" s="1"/>
  <c r="D43" i="18" l="1"/>
  <c r="S21" i="18"/>
  <c r="S94" i="18" s="1"/>
  <c r="O21" i="18"/>
  <c r="O94" i="18" s="1"/>
  <c r="K21" i="18"/>
  <c r="K94" i="18" s="1"/>
  <c r="T21" i="18"/>
  <c r="T94" i="18" s="1"/>
  <c r="R21" i="18"/>
  <c r="R94" i="18" s="1"/>
  <c r="P21" i="18"/>
  <c r="P94" i="18" s="1"/>
  <c r="N21" i="18"/>
  <c r="N94" i="18" s="1"/>
  <c r="L21" i="18"/>
  <c r="L94" i="18" s="1"/>
  <c r="J21" i="18"/>
  <c r="J94" i="18" s="1"/>
  <c r="N97" i="18"/>
  <c r="N100" i="18" s="1"/>
  <c r="F97" i="18"/>
  <c r="F100" i="18" s="1"/>
  <c r="D65" i="18"/>
  <c r="AO17" i="18"/>
  <c r="D79" i="18"/>
  <c r="D46" i="18"/>
  <c r="F21" i="18"/>
  <c r="F94" i="18" s="1"/>
  <c r="T95" i="18"/>
  <c r="T98" i="18" s="1"/>
  <c r="T101" i="18" s="1"/>
  <c r="R95" i="18"/>
  <c r="R98" i="18" s="1"/>
  <c r="L95" i="18"/>
  <c r="L98" i="18" s="1"/>
  <c r="L101" i="18" s="1"/>
  <c r="J95" i="18"/>
  <c r="J98" i="18" s="1"/>
  <c r="J97" i="18" s="1"/>
  <c r="J100" i="18" s="1"/>
  <c r="D57" i="18"/>
  <c r="D37" i="18"/>
  <c r="D22" i="18"/>
  <c r="D95" i="18" s="1"/>
  <c r="D98" i="18" s="1"/>
  <c r="U21" i="18"/>
  <c r="U94" i="18" s="1"/>
  <c r="Q21" i="18"/>
  <c r="Q94" i="18" s="1"/>
  <c r="M21" i="18"/>
  <c r="M94" i="18" s="1"/>
  <c r="I21" i="18"/>
  <c r="I94" i="18" s="1"/>
  <c r="H101" i="18"/>
  <c r="R97" i="18"/>
  <c r="R100" i="18" s="1"/>
  <c r="E21" i="18"/>
  <c r="E94" i="18" s="1"/>
  <c r="P101" i="18"/>
  <c r="P97" i="18"/>
  <c r="P100" i="18" s="1"/>
  <c r="R101" i="18"/>
  <c r="S96" i="18"/>
  <c r="S99" i="18" s="1"/>
  <c r="O96" i="18"/>
  <c r="O99" i="18" s="1"/>
  <c r="K96" i="18"/>
  <c r="K99" i="18" s="1"/>
  <c r="G96" i="18"/>
  <c r="G99" i="18" s="1"/>
  <c r="U95" i="18"/>
  <c r="U98" i="18" s="1"/>
  <c r="Q95" i="18"/>
  <c r="Q98" i="18" s="1"/>
  <c r="M95" i="18"/>
  <c r="M98" i="18" s="1"/>
  <c r="I95" i="18"/>
  <c r="I98" i="18" s="1"/>
  <c r="E95" i="18"/>
  <c r="E98" i="18" s="1"/>
  <c r="H96" i="18"/>
  <c r="H99" i="18" s="1"/>
  <c r="H102" i="18" s="1"/>
  <c r="D42" i="18"/>
  <c r="D41" i="18" s="1"/>
  <c r="H24" i="18"/>
  <c r="D24" i="18"/>
  <c r="N101" i="18"/>
  <c r="F101" i="18"/>
  <c r="E41" i="18"/>
  <c r="T97" i="18" l="1"/>
  <c r="T100" i="18" s="1"/>
  <c r="L97" i="18"/>
  <c r="L100" i="18" s="1"/>
  <c r="J101" i="18"/>
  <c r="D96" i="18"/>
  <c r="D99" i="18" s="1"/>
  <c r="D102" i="18" s="1"/>
  <c r="Q97" i="18"/>
  <c r="Q100" i="18" s="1"/>
  <c r="Q101" i="18"/>
  <c r="O97" i="18"/>
  <c r="O100" i="18" s="1"/>
  <c r="O102" i="18"/>
  <c r="H21" i="18"/>
  <c r="H94" i="18" s="1"/>
  <c r="E97" i="18"/>
  <c r="E100" i="18" s="1"/>
  <c r="E101" i="18"/>
  <c r="U97" i="18"/>
  <c r="U100" i="18" s="1"/>
  <c r="U101" i="18"/>
  <c r="S97" i="18"/>
  <c r="S100" i="18" s="1"/>
  <c r="S102" i="18"/>
  <c r="I97" i="18"/>
  <c r="I100" i="18" s="1"/>
  <c r="I101" i="18"/>
  <c r="G97" i="18"/>
  <c r="G100" i="18" s="1"/>
  <c r="G102" i="18"/>
  <c r="D101" i="18"/>
  <c r="H97" i="18"/>
  <c r="H100" i="18" s="1"/>
  <c r="M97" i="18"/>
  <c r="M100" i="18" s="1"/>
  <c r="M101" i="18"/>
  <c r="K97" i="18"/>
  <c r="K100" i="18" s="1"/>
  <c r="K102" i="18"/>
  <c r="D21" i="18" l="1"/>
  <c r="D94" i="18" s="1"/>
  <c r="D97" i="18"/>
  <c r="D100" i="18" s="1"/>
</calcChain>
</file>

<file path=xl/sharedStrings.xml><?xml version="1.0" encoding="utf-8"?>
<sst xmlns="http://schemas.openxmlformats.org/spreadsheetml/2006/main" count="378" uniqueCount="104">
  <si>
    <t>№  п.п.</t>
  </si>
  <si>
    <t>ДАиГ</t>
  </si>
  <si>
    <t>1.</t>
  </si>
  <si>
    <t>1.1</t>
  </si>
  <si>
    <t xml:space="preserve">Источники финансирования </t>
  </si>
  <si>
    <t xml:space="preserve">Наименование </t>
  </si>
  <si>
    <t>х</t>
  </si>
  <si>
    <t>Целевые показатели результатов реализации программы</t>
  </si>
  <si>
    <t>* Примечание: при строительстве канализационных коллекторов показатели по  планируемому объему ввода жилья на территориях с инженерной  подготовкой и  показатель по площади территорий города обеспеченного магистральными сетями  для создания условий для жилищного строительства учтены в показателях других объектов инженерной инфраструктуры.</t>
  </si>
  <si>
    <t>Объем финансирования (всего, руб.)</t>
  </si>
  <si>
    <t>за счет средств местного бюджета</t>
  </si>
  <si>
    <t>за счет межбюджетных трансфертов из окружного бюджета</t>
  </si>
  <si>
    <t>Ответственный (администратор или соадминистратор)</t>
  </si>
  <si>
    <t>Задача 1. Развитие инженерной инфраструктуры для увеличения площади земельных участков, предназначенных для строительства объектов жилищного и социально-культурного назначения</t>
  </si>
  <si>
    <t xml:space="preserve">2014 год
</t>
  </si>
  <si>
    <t xml:space="preserve">2015 год
</t>
  </si>
  <si>
    <t xml:space="preserve">2016 год
</t>
  </si>
  <si>
    <t xml:space="preserve">2020 год
</t>
  </si>
  <si>
    <t>Итоговое значение показателя</t>
  </si>
  <si>
    <t xml:space="preserve">2021 год
</t>
  </si>
  <si>
    <t xml:space="preserve">2022 год
</t>
  </si>
  <si>
    <t xml:space="preserve">2023 год
</t>
  </si>
  <si>
    <t xml:space="preserve">2024 год
</t>
  </si>
  <si>
    <t xml:space="preserve">2025 год
</t>
  </si>
  <si>
    <t xml:space="preserve">2026 год
</t>
  </si>
  <si>
    <t xml:space="preserve">2027 год
</t>
  </si>
  <si>
    <t xml:space="preserve">2028 год
</t>
  </si>
  <si>
    <t xml:space="preserve">2029 год
</t>
  </si>
  <si>
    <t xml:space="preserve">2030 год
</t>
  </si>
  <si>
    <t>всего, в том числе</t>
  </si>
  <si>
    <t>Общий объем ассигнований на реализацию программы - всего, в том числе</t>
  </si>
  <si>
    <t>Значение показателя, в том числе</t>
  </si>
  <si>
    <t xml:space="preserve"> В том числе по годам</t>
  </si>
  <si>
    <t>количество проведенных государственных экспертиз проектно-сметной документации, ед.</t>
  </si>
  <si>
    <t>количество выполненных проектно-изыскательских работ по объектам инженерной инфраструктуры, проект</t>
  </si>
  <si>
    <t>степень готовности объекта, %</t>
  </si>
  <si>
    <t>ввод в эксплуатацию сетей связи, км</t>
  </si>
  <si>
    <t>ввод в эксплуатацию сетей дождевой канализации, км</t>
  </si>
  <si>
    <t>ввод в эксплуатацию сетей хозбытовой канализации, км</t>
  </si>
  <si>
    <t>ввод в эксплуатацию сетей электроснабжения, км</t>
  </si>
  <si>
    <t>ввод в эксплуатацию сетей газоснабжения, км</t>
  </si>
  <si>
    <t>ввод в эксплуатацию сетей водоснабжения, км</t>
  </si>
  <si>
    <t>количество подключенных объектов к сетям электроснабжения, ед.</t>
  </si>
  <si>
    <t>переустройство сетей газоснабжения, км</t>
  </si>
  <si>
    <t>степень готовности объекта,%</t>
  </si>
  <si>
    <t>устройство внутриквартальных проездов, км</t>
  </si>
  <si>
    <t xml:space="preserve">ввод в эксплуатацию сетей водоснабжения, км  </t>
  </si>
  <si>
    <t xml:space="preserve">2014 
год
</t>
  </si>
  <si>
    <t xml:space="preserve">2015 
год
</t>
  </si>
  <si>
    <t xml:space="preserve">2016 
год
</t>
  </si>
  <si>
    <t xml:space="preserve">2017 
год
</t>
  </si>
  <si>
    <t xml:space="preserve">2018 
год
</t>
  </si>
  <si>
    <t xml:space="preserve">2019 
год
</t>
  </si>
  <si>
    <t xml:space="preserve">2020 
год
</t>
  </si>
  <si>
    <t xml:space="preserve">2021 
год
</t>
  </si>
  <si>
    <t>ввод в эксплуатацию  сетей водоснабжения, км</t>
  </si>
  <si>
    <t>Мероприятие 1.1.1.
Инженерные сети в поселке Снежный</t>
  </si>
  <si>
    <t>Мероприятие 1.1.8.
Инженерные сети и внутриквартальные проезды поселок Лунный</t>
  </si>
  <si>
    <t>Мероприятие 1.1.10.
Инженерные сети и внутриквартальные проезды поселок Кедровый-1</t>
  </si>
  <si>
    <t>ввод в эксплуатацию коридоров сетей связи, км</t>
  </si>
  <si>
    <t xml:space="preserve">ввод в эксплуатацию коридоров сетей электроосвещения, км  </t>
  </si>
  <si>
    <t>Программные мероприятия, объем ассигнований на реализацию программы и показатели результатов реализации муниципальной программы "Проектирование и строительство объектов инженерной инфраструктуры на территории города Сургута в 2014 - 2030 годах"</t>
  </si>
  <si>
    <t xml:space="preserve">Мероприятие 1.1.11.
Улица 5 "З" от Нефтеюганского шоссе до ул. 39 "З"
</t>
  </si>
  <si>
    <t xml:space="preserve">Мероприятие 1.1.9.
Улица Киртбая от ул. 1 "З" до ул. 3 "З"
</t>
  </si>
  <si>
    <t xml:space="preserve">Мероприятие 1.1.7.
Застройка микрорайона 48. Инженерные сети
</t>
  </si>
  <si>
    <t>Основное мероприятие 1.1.
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</si>
  <si>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Итого по задаче 1</t>
  </si>
  <si>
    <t>количество проведенных оценок достоверности сметной стоимости, ед.</t>
  </si>
  <si>
    <t>количество проведенных работ по корректировке сметной документации, ед.</t>
  </si>
  <si>
    <t>ввод в эксплуатацию сетей водоснабжения для перспективного подключения объектов жилищного и социально-культурного назначения в Восточном жилом 
районе города, км</t>
  </si>
  <si>
    <t>проектный объем жилья на территориях 
с инженерной  подготовкой, тыс. кв.м
(Восточный жилой район)</t>
  </si>
  <si>
    <t>ввод в эксплуатацию сетей водоснабжения 
для перспективного подключения объектов жилищного и социально-культурного назначения в Восточном 
жилом районе города, км</t>
  </si>
  <si>
    <t>количество заключенных договоров 
на проведение государственной экспертизы проектно-сметной документации, ед.</t>
  </si>
  <si>
    <t>Мероприятие 1.1.6.
Инженерные сети в поселке Снежный 
(квартал С46, С47)</t>
  </si>
  <si>
    <t>Мероприятие 1.1.4.
Магистральный водовод в восточном жилом районе 
от ул. 9 П (Нефтеюганское шоссе) 
по ул. Рационализаторов до ВК - сущ.</t>
  </si>
  <si>
    <t xml:space="preserve">2022 
год
</t>
  </si>
  <si>
    <t xml:space="preserve">2023 
год
</t>
  </si>
  <si>
    <t>Мероприятие 1.1.2.
Магистральный водовод от водозабора 8А 
по Нефтеюганскому шоссе до ВК-1 (сети водоснабжения жилой и промышленной зоны 
речного порта, с увеличением диаметра)</t>
  </si>
  <si>
    <t>Мероприятие 1.1.3.
Объездная  автомобильная  дорога  1 "З", 6 пусковой  комплекс, съезд на  ул. Дзержинского в г. Сургуте</t>
  </si>
  <si>
    <t>Мероприятие 1.1.5.
Улица Маяковского на участке от ул. 30 лет Победы 
до ул. Университетской в г. Сургуте</t>
  </si>
  <si>
    <t>Объем ассигнований администратора программы 
- департамента архитектуры и градостроительства</t>
  </si>
  <si>
    <t>увеличение площади земельных участков, обеспеченных  магистральными инженерными сетями для создания условий для жилищного строительства, тыс. кв. м</t>
  </si>
  <si>
    <t>увеличение площади земельных участков, обеспеченных внутриквартальными объектами инженерной инфраструктуры, тыс. кв. м</t>
  </si>
  <si>
    <r>
      <t>проектный</t>
    </r>
    <r>
      <rPr>
        <sz val="14"/>
        <color indexed="8"/>
        <rFont val="Times New Roman"/>
        <family val="1"/>
        <charset val="204"/>
      </rPr>
      <t xml:space="preserve"> объем жилья на территориях 
с инженерной  подготовкой, тыс. кв. м</t>
    </r>
  </si>
  <si>
    <t>проектный объем жилья на территориях
 с инженерной  подготовкой, тыс. кв. м
(п. Снежный)</t>
  </si>
  <si>
    <t>количество проведенных работ 
по корректировке сметной документации, ед.</t>
  </si>
  <si>
    <t xml:space="preserve">проектный объем жилья на территориях 
с инженерной  подготовкой, тыс. кв. м
</t>
  </si>
  <si>
    <t>Цель программы: создание условий для увеличения объемов строительства объектов жилищного и социально-культурного назначения</t>
  </si>
  <si>
    <t>Наименование показателя, 
единица измерения</t>
  </si>
  <si>
    <t>количество выполненных работ по корректировке сметной документации, ед.</t>
  </si>
  <si>
    <t>проектный объем жилья на территориях с инженерной  подготовкой, тыс. кв.м
(мкр. 20А)</t>
  </si>
  <si>
    <t>ввод в эксплуатацию сетей теплоснабжения, км</t>
  </si>
  <si>
    <t>переустройство сетей электроснабжения, км</t>
  </si>
  <si>
    <t>переустройство сетей связи, км</t>
  </si>
  <si>
    <t>ввод в эксплуатацию сетей дренажа, км</t>
  </si>
  <si>
    <t>увеличение площади земельных участков, обеспеченных  магистральными инженерными сетями для создания условий для жилищного строительства и строительства объектов социально-культурного назначения, тыс. кв. м</t>
  </si>
  <si>
    <t>количество земельных участков, подлежащих бесплатному предосталвению гражданам для индивидуального жилищного строительства, ед.</t>
  </si>
  <si>
    <t xml:space="preserve">Приложение </t>
  </si>
  <si>
    <t>к постановлению</t>
  </si>
  <si>
    <t>Администрации города</t>
  </si>
  <si>
    <t>от _____________      № ________</t>
  </si>
  <si>
    <t>Мероприятие 1.1.12.
Магистральная улица с инженерными сетями для обеспечения транспортной и инженерной инфраструктурой Северного жилого района г. Сургута</t>
  </si>
  <si>
    <t>Мероприятие 1.1.13.
Инженерные сети и внутриквартальные проезды Северного жилого района г. Сургута</t>
  </si>
  <si>
    <t>Мероприятие 1.1.14.
Улица 4 "З" от Югорского тракта до автомобильной дороги к п. Белый Яр в г. Сургуте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</si>
</sst>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000000"/>
    <numFmt numFmtId="167" formatCode="0.000"/>
    <numFmt numFmtId="168" formatCode="0.0"/>
  </numFmts>
  <fonts count="15">
    <font>
      <sz val="10"/>
      <name val="Arial"/>
    </font>
    <font>
      <sz val="14"/>
      <name val="Arial"/>
      <family val="2"/>
      <charset val="204"/>
    </font>
    <font>
      <sz val="14"/>
      <name val="Times New Roman CE"/>
      <family val="1"/>
      <charset val="238"/>
    </font>
    <font>
      <sz val="14"/>
      <name val="Times New Roman"/>
      <family val="1"/>
      <charset val="204"/>
    </font>
    <font>
      <i/>
      <sz val="14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color indexed="8"/>
      <name val="Times New Roman"/>
      <family val="1"/>
      <charset val="204"/>
    </font>
    <font>
      <sz val="14"/>
      <name val="Times New Roman CE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Times New Roman CE"/>
      <family val="1"/>
      <charset val="238"/>
    </font>
    <font>
      <sz val="16"/>
      <name val="Arial"/>
      <family val="2"/>
      <charset val="204"/>
    </font>
    <font>
      <sz val="24"/>
      <name val="Times New Roman CE"/>
      <family val="1"/>
      <charset val="238"/>
    </font>
    <font>
      <sz val="22"/>
      <name val="Times New Roman C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top"/>
    </xf>
    <xf numFmtId="49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1" fontId="3" fillId="0" borderId="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vertical="top"/>
    </xf>
    <xf numFmtId="4" fontId="8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justify" vertical="top"/>
    </xf>
    <xf numFmtId="3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0" applyFill="1" applyAlignment="1"/>
    <xf numFmtId="164" fontId="4" fillId="0" borderId="0" xfId="0" applyNumberFormat="1" applyFont="1" applyFill="1" applyBorder="1" applyAlignment="1">
      <alignment vertical="top"/>
    </xf>
    <xf numFmtId="4" fontId="3" fillId="0" borderId="1" xfId="1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3" fontId="3" fillId="0" borderId="6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3" fontId="3" fillId="0" borderId="7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vertical="top" wrapText="1"/>
    </xf>
    <xf numFmtId="3" fontId="3" fillId="0" borderId="3" xfId="0" applyNumberFormat="1" applyFont="1" applyFill="1" applyBorder="1" applyAlignment="1">
      <alignment vertical="top" wrapText="1"/>
    </xf>
    <xf numFmtId="1" fontId="3" fillId="0" borderId="3" xfId="0" applyNumberFormat="1" applyFont="1" applyFill="1" applyBorder="1" applyAlignment="1">
      <alignment vertical="top" wrapText="1"/>
    </xf>
    <xf numFmtId="3" fontId="3" fillId="0" borderId="3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left" vertical="top"/>
    </xf>
    <xf numFmtId="4" fontId="3" fillId="0" borderId="3" xfId="1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8" fontId="3" fillId="0" borderId="1" xfId="0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166" fontId="9" fillId="0" borderId="0" xfId="0" applyNumberFormat="1" applyFont="1" applyFill="1" applyBorder="1" applyAlignment="1">
      <alignment horizontal="center" vertical="center" wrapText="1"/>
    </xf>
    <xf numFmtId="168" fontId="3" fillId="0" borderId="3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3" fontId="3" fillId="0" borderId="1" xfId="0" applyNumberFormat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167" fontId="3" fillId="0" borderId="3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3" fontId="3" fillId="0" borderId="3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3" xfId="1" applyNumberFormat="1" applyFont="1" applyFill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center" vertical="top"/>
    </xf>
    <xf numFmtId="4" fontId="6" fillId="0" borderId="3" xfId="0" applyNumberFormat="1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center" vertical="top"/>
    </xf>
    <xf numFmtId="3" fontId="3" fillId="0" borderId="2" xfId="0" applyNumberFormat="1" applyFont="1" applyFill="1" applyBorder="1" applyAlignment="1">
      <alignment horizontal="center" vertical="top"/>
    </xf>
    <xf numFmtId="3" fontId="3" fillId="0" borderId="3" xfId="0" applyNumberFormat="1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center" vertical="top"/>
    </xf>
    <xf numFmtId="4" fontId="3" fillId="0" borderId="8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right" vertical="top"/>
    </xf>
    <xf numFmtId="4" fontId="3" fillId="0" borderId="8" xfId="0" applyNumberFormat="1" applyFont="1" applyFill="1" applyBorder="1" applyAlignment="1">
      <alignment horizontal="right" vertical="top"/>
    </xf>
    <xf numFmtId="4" fontId="3" fillId="0" borderId="2" xfId="0" applyNumberFormat="1" applyFont="1" applyFill="1" applyBorder="1" applyAlignment="1">
      <alignment horizontal="right" vertical="top"/>
    </xf>
    <xf numFmtId="4" fontId="3" fillId="0" borderId="3" xfId="1" applyNumberFormat="1" applyFont="1" applyFill="1" applyBorder="1" applyAlignment="1">
      <alignment horizontal="right" vertical="top"/>
    </xf>
    <xf numFmtId="4" fontId="3" fillId="0" borderId="8" xfId="1" applyNumberFormat="1" applyFont="1" applyFill="1" applyBorder="1" applyAlignment="1">
      <alignment horizontal="right" vertical="top"/>
    </xf>
    <xf numFmtId="4" fontId="3" fillId="0" borderId="2" xfId="1" applyNumberFormat="1" applyFont="1" applyFill="1" applyBorder="1" applyAlignment="1">
      <alignment horizontal="right" vertical="top"/>
    </xf>
    <xf numFmtId="1" fontId="3" fillId="0" borderId="3" xfId="0" applyNumberFormat="1" applyFont="1" applyFill="1" applyBorder="1" applyAlignment="1">
      <alignment horizontal="left" vertical="top" wrapText="1"/>
    </xf>
    <xf numFmtId="1" fontId="3" fillId="0" borderId="8" xfId="0" applyNumberFormat="1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4" fontId="3" fillId="0" borderId="3" xfId="1" applyNumberFormat="1" applyFont="1" applyFill="1" applyBorder="1" applyAlignment="1">
      <alignment horizontal="center" vertical="top"/>
    </xf>
    <xf numFmtId="4" fontId="3" fillId="0" borderId="8" xfId="1" applyNumberFormat="1" applyFont="1" applyFill="1" applyBorder="1" applyAlignment="1">
      <alignment horizontal="center" vertical="top"/>
    </xf>
    <xf numFmtId="4" fontId="6" fillId="0" borderId="8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68" fontId="3" fillId="0" borderId="2" xfId="0" applyNumberFormat="1" applyFont="1" applyFill="1" applyBorder="1" applyAlignment="1">
      <alignment horizontal="center" vertical="top" wrapText="1"/>
    </xf>
    <xf numFmtId="168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168" fontId="3" fillId="0" borderId="5" xfId="0" applyNumberFormat="1" applyFont="1" applyFill="1" applyBorder="1" applyAlignment="1">
      <alignment horizontal="center" vertical="top" wrapText="1"/>
    </xf>
    <xf numFmtId="168" fontId="3" fillId="0" borderId="6" xfId="0" applyNumberFormat="1" applyFont="1" applyFill="1" applyBorder="1" applyAlignment="1">
      <alignment horizontal="center" vertical="top" wrapText="1"/>
    </xf>
    <xf numFmtId="4" fontId="3" fillId="0" borderId="3" xfId="1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4" fontId="3" fillId="0" borderId="8" xfId="1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опия Соц(1).прогноз 8-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R171"/>
  <sheetViews>
    <sheetView showZeros="0" tabSelected="1" showRuler="0" topLeftCell="B88" zoomScale="50" zoomScaleNormal="50" zoomScaleSheetLayoutView="50" zoomScalePageLayoutView="50" workbookViewId="0">
      <selection activeCell="AQ15" sqref="AQ15:AR15"/>
    </sheetView>
  </sheetViews>
  <sheetFormatPr defaultColWidth="9.109375" defaultRowHeight="18" outlineLevelRow="1"/>
  <cols>
    <col min="1" max="1" width="9.44140625" style="3" hidden="1" customWidth="1"/>
    <col min="2" max="2" width="65.109375" style="16" customWidth="1"/>
    <col min="3" max="3" width="31.88671875" style="17" customWidth="1"/>
    <col min="4" max="4" width="22" style="14" customWidth="1"/>
    <col min="5" max="7" width="19.33203125" style="14" customWidth="1"/>
    <col min="8" max="8" width="19.88671875" style="14" customWidth="1"/>
    <col min="9" max="12" width="19.33203125" style="14" customWidth="1"/>
    <col min="13" max="13" width="19.5546875" style="14" customWidth="1"/>
    <col min="14" max="14" width="19.33203125" style="14" customWidth="1"/>
    <col min="15" max="15" width="10.109375" style="14" customWidth="1"/>
    <col min="16" max="21" width="9.33203125" style="14" customWidth="1"/>
    <col min="22" max="22" width="23.5546875" style="18" customWidth="1"/>
    <col min="23" max="23" width="57.5546875" style="8" customWidth="1"/>
    <col min="24" max="24" width="10.33203125" style="8" customWidth="1"/>
    <col min="25" max="25" width="8.5546875" style="8" customWidth="1"/>
    <col min="26" max="26" width="10.33203125" style="8" customWidth="1"/>
    <col min="27" max="27" width="12.88671875" style="8" customWidth="1"/>
    <col min="28" max="28" width="11.109375" style="18" customWidth="1"/>
    <col min="29" max="29" width="10.5546875" style="8" customWidth="1"/>
    <col min="30" max="31" width="10.33203125" style="8" customWidth="1"/>
    <col min="32" max="40" width="8.5546875" style="8" customWidth="1"/>
    <col min="41" max="41" width="20.88671875" style="6" customWidth="1"/>
    <col min="42" max="44" width="9.109375" style="6"/>
    <col min="45" max="16384" width="9.109375" style="1"/>
  </cols>
  <sheetData>
    <row r="1" spans="1:44" ht="30.6">
      <c r="B1" s="4"/>
      <c r="C1" s="4"/>
      <c r="D1" s="5"/>
      <c r="E1" s="5"/>
      <c r="F1" s="5"/>
      <c r="V1" s="4"/>
      <c r="W1" s="4"/>
      <c r="X1" s="18"/>
      <c r="Y1" s="4"/>
      <c r="Z1" s="4"/>
      <c r="AA1" s="1"/>
      <c r="AB1" s="1"/>
      <c r="AC1" s="1"/>
      <c r="AD1" s="4"/>
      <c r="AE1" s="4"/>
      <c r="AF1" s="4"/>
      <c r="AG1" s="4"/>
      <c r="AI1" s="61" t="s">
        <v>97</v>
      </c>
      <c r="AJ1" s="4"/>
      <c r="AK1" s="18"/>
      <c r="AL1" s="4"/>
      <c r="AM1" s="1"/>
      <c r="AN1" s="1"/>
      <c r="AO1" s="1"/>
      <c r="AP1" s="1"/>
      <c r="AQ1" s="1"/>
      <c r="AR1" s="1"/>
    </row>
    <row r="2" spans="1:44" ht="30.6">
      <c r="B2" s="4"/>
      <c r="C2" s="4"/>
      <c r="D2" s="5"/>
      <c r="E2" s="5"/>
      <c r="F2" s="5"/>
      <c r="V2" s="4"/>
      <c r="W2" s="4"/>
      <c r="X2" s="27"/>
      <c r="Y2" s="28"/>
      <c r="Z2" s="28"/>
      <c r="AA2" s="28"/>
      <c r="AB2" s="28"/>
      <c r="AC2" s="28"/>
      <c r="AD2" s="28"/>
      <c r="AE2" s="28"/>
      <c r="AF2" s="28"/>
      <c r="AG2" s="28"/>
      <c r="AI2" s="61" t="s">
        <v>98</v>
      </c>
      <c r="AJ2" s="28"/>
      <c r="AK2" s="18"/>
      <c r="AL2" s="28"/>
      <c r="AM2" s="28"/>
      <c r="AN2" s="1"/>
      <c r="AO2" s="28"/>
      <c r="AP2" s="1"/>
      <c r="AQ2" s="1"/>
      <c r="AR2" s="1"/>
    </row>
    <row r="3" spans="1:44" ht="30.6">
      <c r="B3" s="4"/>
      <c r="C3" s="4"/>
      <c r="D3" s="5"/>
      <c r="E3" s="5"/>
      <c r="F3" s="5"/>
      <c r="V3" s="4"/>
      <c r="W3" s="4"/>
      <c r="X3" s="27"/>
      <c r="Y3" s="28"/>
      <c r="Z3" s="28"/>
      <c r="AA3" s="28"/>
      <c r="AB3" s="28"/>
      <c r="AC3" s="28"/>
      <c r="AD3" s="28"/>
      <c r="AE3" s="28"/>
      <c r="AF3" s="28"/>
      <c r="AG3" s="28"/>
      <c r="AI3" s="61" t="s">
        <v>99</v>
      </c>
      <c r="AJ3" s="28"/>
      <c r="AK3" s="18"/>
      <c r="AL3" s="28"/>
      <c r="AM3" s="28"/>
      <c r="AN3" s="1"/>
      <c r="AO3" s="28"/>
      <c r="AP3" s="1"/>
      <c r="AQ3" s="1"/>
      <c r="AR3" s="1"/>
    </row>
    <row r="4" spans="1:44" ht="30.6">
      <c r="B4" s="4"/>
      <c r="C4" s="4"/>
      <c r="D4" s="5"/>
      <c r="E4" s="5"/>
      <c r="F4" s="5"/>
      <c r="V4" s="4"/>
      <c r="W4" s="4"/>
      <c r="X4" s="26"/>
      <c r="Y4" s="28"/>
      <c r="Z4" s="28"/>
      <c r="AA4" s="28"/>
      <c r="AB4" s="28"/>
      <c r="AC4" s="28"/>
      <c r="AD4" s="28"/>
      <c r="AE4" s="28"/>
      <c r="AF4" s="28"/>
      <c r="AG4" s="28"/>
      <c r="AI4" s="61" t="s">
        <v>100</v>
      </c>
      <c r="AJ4" s="28"/>
      <c r="AK4" s="18"/>
      <c r="AL4" s="28"/>
      <c r="AM4" s="28"/>
      <c r="AN4" s="1"/>
      <c r="AO4" s="28"/>
      <c r="AP4" s="1"/>
      <c r="AQ4" s="1"/>
      <c r="AR4" s="1"/>
    </row>
    <row r="5" spans="1:44" ht="28.2">
      <c r="B5" s="4"/>
      <c r="C5" s="4"/>
      <c r="D5" s="5"/>
      <c r="E5" s="5"/>
      <c r="F5" s="5"/>
      <c r="V5" s="4"/>
      <c r="W5" s="4"/>
      <c r="X5" s="26"/>
      <c r="Y5" s="28"/>
      <c r="Z5" s="28"/>
      <c r="AA5" s="28"/>
      <c r="AB5" s="28"/>
      <c r="AC5" s="28"/>
      <c r="AD5" s="28"/>
      <c r="AE5" s="28"/>
      <c r="AF5" s="28"/>
      <c r="AG5" s="28"/>
      <c r="AI5" s="64"/>
      <c r="AL5" s="28"/>
      <c r="AM5" s="18"/>
      <c r="AN5" s="28"/>
      <c r="AO5" s="28"/>
      <c r="AP5" s="1"/>
      <c r="AQ5" s="1"/>
      <c r="AR5" s="1"/>
    </row>
    <row r="6" spans="1:44" ht="28.2">
      <c r="B6" s="4"/>
      <c r="C6" s="4"/>
      <c r="D6" s="5"/>
      <c r="E6" s="5"/>
      <c r="F6" s="5"/>
      <c r="V6" s="4"/>
      <c r="W6" s="4"/>
      <c r="X6" s="26"/>
      <c r="Y6" s="28"/>
      <c r="Z6" s="28"/>
      <c r="AA6" s="28"/>
      <c r="AB6" s="28"/>
      <c r="AC6" s="28"/>
      <c r="AD6" s="28"/>
      <c r="AE6" s="28"/>
      <c r="AF6" s="28"/>
      <c r="AG6" s="28"/>
      <c r="AI6" s="64"/>
      <c r="AL6" s="28"/>
      <c r="AM6" s="18"/>
      <c r="AN6" s="28"/>
      <c r="AO6" s="28"/>
      <c r="AP6" s="1"/>
      <c r="AQ6" s="1"/>
      <c r="AR6" s="1"/>
    </row>
    <row r="7" spans="1:44" ht="28.2">
      <c r="B7" s="4"/>
      <c r="C7" s="4"/>
      <c r="D7" s="5"/>
      <c r="E7" s="5"/>
      <c r="F7" s="5"/>
      <c r="V7" s="4"/>
      <c r="W7" s="4"/>
      <c r="X7" s="26"/>
      <c r="Y7" s="28"/>
      <c r="Z7" s="28"/>
      <c r="AA7" s="28"/>
      <c r="AB7" s="28"/>
      <c r="AC7" s="28"/>
      <c r="AD7" s="28"/>
      <c r="AE7" s="28"/>
      <c r="AF7" s="28"/>
      <c r="AG7" s="28"/>
      <c r="AI7" s="64"/>
      <c r="AL7" s="28"/>
      <c r="AM7" s="18"/>
      <c r="AN7" s="28"/>
      <c r="AO7" s="28"/>
      <c r="AP7" s="1"/>
      <c r="AQ7" s="1"/>
      <c r="AR7" s="1"/>
    </row>
    <row r="8" spans="1:44" ht="30.6">
      <c r="B8" s="4"/>
      <c r="C8" s="4"/>
      <c r="D8" s="5"/>
      <c r="E8" s="5"/>
      <c r="F8" s="5"/>
      <c r="V8" s="4"/>
      <c r="W8" s="4"/>
      <c r="X8" s="26"/>
      <c r="Y8" s="28"/>
      <c r="Z8" s="28"/>
      <c r="AA8" s="28"/>
      <c r="AB8" s="28"/>
      <c r="AC8" s="28"/>
      <c r="AD8" s="28"/>
      <c r="AE8" s="28"/>
      <c r="AF8" s="28"/>
      <c r="AG8" s="28"/>
      <c r="AI8" s="61"/>
      <c r="AL8" s="28"/>
      <c r="AM8" s="18"/>
      <c r="AN8" s="28"/>
      <c r="AO8" s="28"/>
      <c r="AP8" s="1"/>
      <c r="AQ8" s="1"/>
      <c r="AR8" s="1"/>
    </row>
    <row r="9" spans="1:44" ht="34.5" customHeight="1">
      <c r="A9" s="163" t="s">
        <v>61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"/>
      <c r="AQ9" s="1"/>
      <c r="AR9" s="1"/>
    </row>
    <row r="10" spans="1:44" ht="34.5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1"/>
      <c r="AQ10" s="1"/>
      <c r="AR10" s="1"/>
    </row>
    <row r="11" spans="1:44" s="2" customFormat="1">
      <c r="A11" s="140" t="s">
        <v>0</v>
      </c>
      <c r="B11" s="143" t="s">
        <v>5</v>
      </c>
      <c r="C11" s="118" t="s">
        <v>4</v>
      </c>
      <c r="D11" s="124" t="s">
        <v>9</v>
      </c>
      <c r="E11" s="144" t="s">
        <v>32</v>
      </c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6"/>
      <c r="V11" s="108" t="s">
        <v>12</v>
      </c>
      <c r="W11" s="108" t="s">
        <v>88</v>
      </c>
      <c r="X11" s="130" t="s">
        <v>31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2"/>
      <c r="AO11" s="108" t="s">
        <v>18</v>
      </c>
    </row>
    <row r="12" spans="1:44" s="2" customFormat="1" ht="17.399999999999999">
      <c r="A12" s="141"/>
      <c r="B12" s="143"/>
      <c r="C12" s="118"/>
      <c r="D12" s="124"/>
      <c r="E12" s="123" t="s">
        <v>47</v>
      </c>
      <c r="F12" s="123" t="s">
        <v>48</v>
      </c>
      <c r="G12" s="136" t="s">
        <v>49</v>
      </c>
      <c r="H12" s="136" t="s">
        <v>50</v>
      </c>
      <c r="I12" s="136" t="s">
        <v>51</v>
      </c>
      <c r="J12" s="136" t="s">
        <v>52</v>
      </c>
      <c r="K12" s="136" t="s">
        <v>53</v>
      </c>
      <c r="L12" s="136" t="s">
        <v>54</v>
      </c>
      <c r="M12" s="136" t="s">
        <v>75</v>
      </c>
      <c r="N12" s="136" t="s">
        <v>76</v>
      </c>
      <c r="O12" s="136" t="s">
        <v>22</v>
      </c>
      <c r="P12" s="136" t="s">
        <v>23</v>
      </c>
      <c r="Q12" s="136" t="s">
        <v>24</v>
      </c>
      <c r="R12" s="136" t="s">
        <v>25</v>
      </c>
      <c r="S12" s="136" t="s">
        <v>26</v>
      </c>
      <c r="T12" s="136" t="s">
        <v>27</v>
      </c>
      <c r="U12" s="136" t="s">
        <v>28</v>
      </c>
      <c r="V12" s="109"/>
      <c r="W12" s="109"/>
      <c r="X12" s="133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5"/>
      <c r="AO12" s="109"/>
    </row>
    <row r="13" spans="1:44" s="2" customFormat="1" ht="54">
      <c r="A13" s="142"/>
      <c r="B13" s="143"/>
      <c r="C13" s="118"/>
      <c r="D13" s="124"/>
      <c r="E13" s="124"/>
      <c r="F13" s="124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10"/>
      <c r="W13" s="110"/>
      <c r="X13" s="68" t="s">
        <v>14</v>
      </c>
      <c r="Y13" s="68" t="s">
        <v>15</v>
      </c>
      <c r="Z13" s="68" t="s">
        <v>16</v>
      </c>
      <c r="AA13" s="68" t="s">
        <v>50</v>
      </c>
      <c r="AB13" s="68" t="s">
        <v>51</v>
      </c>
      <c r="AC13" s="68" t="s">
        <v>52</v>
      </c>
      <c r="AD13" s="77" t="s">
        <v>17</v>
      </c>
      <c r="AE13" s="77" t="s">
        <v>19</v>
      </c>
      <c r="AF13" s="77" t="s">
        <v>20</v>
      </c>
      <c r="AG13" s="77" t="s">
        <v>21</v>
      </c>
      <c r="AH13" s="77" t="s">
        <v>22</v>
      </c>
      <c r="AI13" s="77" t="s">
        <v>23</v>
      </c>
      <c r="AJ13" s="77" t="s">
        <v>24</v>
      </c>
      <c r="AK13" s="77" t="s">
        <v>25</v>
      </c>
      <c r="AL13" s="77" t="s">
        <v>26</v>
      </c>
      <c r="AM13" s="77" t="s">
        <v>27</v>
      </c>
      <c r="AN13" s="77" t="s">
        <v>28</v>
      </c>
      <c r="AO13" s="110"/>
    </row>
    <row r="14" spans="1:44" s="2" customFormat="1" ht="29.25" customHeight="1">
      <c r="A14" s="19" t="s">
        <v>2</v>
      </c>
      <c r="B14" s="149" t="s">
        <v>87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1"/>
    </row>
    <row r="15" spans="1:44" s="2" customFormat="1" ht="103.5" customHeight="1">
      <c r="A15" s="20"/>
      <c r="B15" s="152" t="s">
        <v>7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34" t="s">
        <v>95</v>
      </c>
      <c r="X15" s="32">
        <v>560.1</v>
      </c>
      <c r="Y15" s="32"/>
      <c r="Z15" s="32"/>
      <c r="AA15" s="32"/>
      <c r="AB15" s="32"/>
      <c r="AC15" s="32">
        <f>AC46+AC65</f>
        <v>777.6</v>
      </c>
      <c r="AD15" s="32">
        <v>194.4</v>
      </c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>
        <f>SUM(X15:AN15)</f>
        <v>1532.1000000000001</v>
      </c>
    </row>
    <row r="16" spans="1:44" s="2" customFormat="1" ht="65.25" customHeight="1">
      <c r="A16" s="20"/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34" t="s">
        <v>82</v>
      </c>
      <c r="X16" s="32"/>
      <c r="Y16" s="32"/>
      <c r="Z16" s="32"/>
      <c r="AA16" s="32">
        <v>1065</v>
      </c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>
        <f>SUM(X16:AN16)</f>
        <v>1065</v>
      </c>
    </row>
    <row r="17" spans="1:42" s="10" customFormat="1" ht="51" customHeight="1" outlineLevel="1">
      <c r="A17" s="75"/>
      <c r="B17" s="154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34" t="s">
        <v>83</v>
      </c>
      <c r="X17" s="32">
        <v>55.07</v>
      </c>
      <c r="Y17" s="32"/>
      <c r="Z17" s="32"/>
      <c r="AA17" s="51">
        <v>9.4179999999999993</v>
      </c>
      <c r="AB17" s="50"/>
      <c r="AC17" s="32">
        <f>AC47+AC66</f>
        <v>384.3</v>
      </c>
      <c r="AD17" s="32">
        <f>AD80</f>
        <v>48.3</v>
      </c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51">
        <f>SUM(X17:AN17)</f>
        <v>497.08800000000002</v>
      </c>
    </row>
    <row r="18" spans="1:42" s="10" customFormat="1" ht="103.5" customHeight="1" outlineLevel="1">
      <c r="A18" s="81"/>
      <c r="B18" s="154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34" t="s">
        <v>69</v>
      </c>
      <c r="X18" s="32"/>
      <c r="Y18" s="32">
        <v>2.64</v>
      </c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>
        <f>SUM(X18:AN18)</f>
        <v>2.64</v>
      </c>
    </row>
    <row r="19" spans="1:42" s="10" customFormat="1" ht="44.25" customHeight="1" outlineLevel="1">
      <c r="A19" s="81"/>
      <c r="B19" s="154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34" t="s">
        <v>89</v>
      </c>
      <c r="X19" s="32"/>
      <c r="Y19" s="32"/>
      <c r="Z19" s="32"/>
      <c r="AA19" s="32"/>
      <c r="AB19" s="76">
        <v>1</v>
      </c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>
        <v>1</v>
      </c>
    </row>
    <row r="20" spans="1:42" s="10" customFormat="1" ht="33.75" customHeight="1" outlineLevel="1">
      <c r="A20" s="11"/>
      <c r="B20" s="147" t="s">
        <v>13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21"/>
    </row>
    <row r="21" spans="1:42" s="10" customFormat="1" ht="27.75" customHeight="1" outlineLevel="1">
      <c r="A21" s="22" t="s">
        <v>3</v>
      </c>
      <c r="B21" s="160" t="s">
        <v>65</v>
      </c>
      <c r="C21" s="42" t="s">
        <v>29</v>
      </c>
      <c r="D21" s="39">
        <f t="shared" ref="D21:U21" si="0">D22+D23</f>
        <v>1163844764.3100002</v>
      </c>
      <c r="E21" s="39">
        <f t="shared" si="0"/>
        <v>125528011</v>
      </c>
      <c r="F21" s="39">
        <f t="shared" si="0"/>
        <v>124864255</v>
      </c>
      <c r="G21" s="39">
        <f t="shared" si="0"/>
        <v>77584813.760000005</v>
      </c>
      <c r="H21" s="39">
        <f t="shared" si="0"/>
        <v>242024400</v>
      </c>
      <c r="I21" s="39">
        <f t="shared" si="0"/>
        <v>209830457.83000001</v>
      </c>
      <c r="J21" s="39">
        <f t="shared" si="0"/>
        <v>192012526.19999999</v>
      </c>
      <c r="K21" s="39">
        <f t="shared" si="0"/>
        <v>192000300.52000001</v>
      </c>
      <c r="L21" s="72">
        <f t="shared" si="0"/>
        <v>0</v>
      </c>
      <c r="M21" s="72">
        <f t="shared" si="0"/>
        <v>0</v>
      </c>
      <c r="N21" s="72">
        <f t="shared" si="0"/>
        <v>0</v>
      </c>
      <c r="O21" s="72">
        <f t="shared" si="0"/>
        <v>0</v>
      </c>
      <c r="P21" s="72">
        <f t="shared" si="0"/>
        <v>0</v>
      </c>
      <c r="Q21" s="72">
        <f t="shared" si="0"/>
        <v>0</v>
      </c>
      <c r="R21" s="72">
        <f t="shared" si="0"/>
        <v>0</v>
      </c>
      <c r="S21" s="72">
        <f t="shared" si="0"/>
        <v>0</v>
      </c>
      <c r="T21" s="72">
        <f t="shared" si="0"/>
        <v>0</v>
      </c>
      <c r="U21" s="72">
        <f t="shared" si="0"/>
        <v>0</v>
      </c>
      <c r="V21" s="89" t="s">
        <v>1</v>
      </c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</row>
    <row r="22" spans="1:42" s="10" customFormat="1" ht="66.75" customHeight="1" outlineLevel="1">
      <c r="A22" s="22"/>
      <c r="B22" s="161"/>
      <c r="C22" s="41" t="s">
        <v>11</v>
      </c>
      <c r="D22" s="39">
        <f t="shared" ref="D22:U22" si="1">D25+D38+D44+D47+D58+D69+D80</f>
        <v>627479443.13</v>
      </c>
      <c r="E22" s="39">
        <f t="shared" si="1"/>
        <v>82942074</v>
      </c>
      <c r="F22" s="39">
        <f t="shared" si="1"/>
        <v>111034000</v>
      </c>
      <c r="G22" s="39">
        <f t="shared" si="1"/>
        <v>61672269.130000003</v>
      </c>
      <c r="H22" s="39">
        <f t="shared" si="1"/>
        <v>104605900</v>
      </c>
      <c r="I22" s="39">
        <f t="shared" si="1"/>
        <v>157126900</v>
      </c>
      <c r="J22" s="39">
        <f t="shared" si="1"/>
        <v>110098300</v>
      </c>
      <c r="K22" s="39">
        <f t="shared" si="1"/>
        <v>0</v>
      </c>
      <c r="L22" s="72">
        <f t="shared" si="1"/>
        <v>0</v>
      </c>
      <c r="M22" s="72">
        <f t="shared" si="1"/>
        <v>0</v>
      </c>
      <c r="N22" s="72">
        <f t="shared" si="1"/>
        <v>0</v>
      </c>
      <c r="O22" s="72">
        <f t="shared" si="1"/>
        <v>0</v>
      </c>
      <c r="P22" s="72">
        <f t="shared" si="1"/>
        <v>0</v>
      </c>
      <c r="Q22" s="72">
        <f t="shared" si="1"/>
        <v>0</v>
      </c>
      <c r="R22" s="72">
        <f t="shared" si="1"/>
        <v>0</v>
      </c>
      <c r="S22" s="72">
        <f t="shared" si="1"/>
        <v>0</v>
      </c>
      <c r="T22" s="72">
        <f t="shared" si="1"/>
        <v>0</v>
      </c>
      <c r="U22" s="72">
        <f t="shared" si="1"/>
        <v>0</v>
      </c>
      <c r="V22" s="11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</row>
    <row r="23" spans="1:42" s="10" customFormat="1" ht="43.5" customHeight="1" outlineLevel="1">
      <c r="A23" s="22"/>
      <c r="B23" s="162"/>
      <c r="C23" s="40" t="s">
        <v>10</v>
      </c>
      <c r="D23" s="39">
        <f>D26+D39+D42+D45+D48+D59+D62+D64+D73+D75+D81+D89+D91+D93</f>
        <v>536365321.18000013</v>
      </c>
      <c r="E23" s="39">
        <f t="shared" ref="E23:U23" si="2">E26+E39+E42+E45+E48+E59+E62+E64+E73+E75+E81+E89+E91+E93</f>
        <v>42585937</v>
      </c>
      <c r="F23" s="39">
        <f t="shared" si="2"/>
        <v>13830255</v>
      </c>
      <c r="G23" s="39">
        <f t="shared" si="2"/>
        <v>15912544.629999999</v>
      </c>
      <c r="H23" s="39">
        <f t="shared" si="2"/>
        <v>137418500</v>
      </c>
      <c r="I23" s="39">
        <f t="shared" si="2"/>
        <v>52703557.830000006</v>
      </c>
      <c r="J23" s="39">
        <f t="shared" si="2"/>
        <v>81914226.200000003</v>
      </c>
      <c r="K23" s="39">
        <f t="shared" si="2"/>
        <v>192000300.52000001</v>
      </c>
      <c r="L23" s="39">
        <f t="shared" si="2"/>
        <v>0</v>
      </c>
      <c r="M23" s="39">
        <f t="shared" si="2"/>
        <v>0</v>
      </c>
      <c r="N23" s="39">
        <f t="shared" si="2"/>
        <v>0</v>
      </c>
      <c r="O23" s="39">
        <f t="shared" si="2"/>
        <v>0</v>
      </c>
      <c r="P23" s="39">
        <f t="shared" si="2"/>
        <v>0</v>
      </c>
      <c r="Q23" s="39">
        <f t="shared" si="2"/>
        <v>0</v>
      </c>
      <c r="R23" s="39">
        <f t="shared" si="2"/>
        <v>0</v>
      </c>
      <c r="S23" s="39">
        <f t="shared" si="2"/>
        <v>0</v>
      </c>
      <c r="T23" s="39">
        <f t="shared" si="2"/>
        <v>0</v>
      </c>
      <c r="U23" s="39">
        <f t="shared" si="2"/>
        <v>0</v>
      </c>
      <c r="V23" s="9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</row>
    <row r="24" spans="1:42" s="10" customFormat="1" ht="26.25" customHeight="1" outlineLevel="1">
      <c r="A24" s="9"/>
      <c r="B24" s="96" t="s">
        <v>56</v>
      </c>
      <c r="C24" s="38" t="s">
        <v>29</v>
      </c>
      <c r="D24" s="30">
        <f t="shared" ref="D24:U24" si="3">D25+D26</f>
        <v>136214474.77000001</v>
      </c>
      <c r="E24" s="30">
        <f t="shared" si="3"/>
        <v>24467588</v>
      </c>
      <c r="F24" s="30">
        <f t="shared" si="3"/>
        <v>737544</v>
      </c>
      <c r="G24" s="30">
        <f t="shared" si="3"/>
        <v>9342.77</v>
      </c>
      <c r="H24" s="30">
        <f t="shared" si="3"/>
        <v>111000000.00000001</v>
      </c>
      <c r="I24" s="30">
        <f t="shared" si="3"/>
        <v>0</v>
      </c>
      <c r="J24" s="30">
        <f t="shared" si="3"/>
        <v>0</v>
      </c>
      <c r="K24" s="30">
        <f t="shared" si="3"/>
        <v>0</v>
      </c>
      <c r="L24" s="30">
        <f t="shared" si="3"/>
        <v>0</v>
      </c>
      <c r="M24" s="30">
        <f t="shared" si="3"/>
        <v>0</v>
      </c>
      <c r="N24" s="30">
        <f t="shared" si="3"/>
        <v>0</v>
      </c>
      <c r="O24" s="30">
        <f t="shared" si="3"/>
        <v>0</v>
      </c>
      <c r="P24" s="30">
        <f t="shared" si="3"/>
        <v>0</v>
      </c>
      <c r="Q24" s="30">
        <f t="shared" si="3"/>
        <v>0</v>
      </c>
      <c r="R24" s="30">
        <f t="shared" si="3"/>
        <v>0</v>
      </c>
      <c r="S24" s="30">
        <f t="shared" si="3"/>
        <v>0</v>
      </c>
      <c r="T24" s="30">
        <f t="shared" si="3"/>
        <v>0</v>
      </c>
      <c r="U24" s="30">
        <f t="shared" si="3"/>
        <v>0</v>
      </c>
      <c r="V24" s="89" t="s">
        <v>1</v>
      </c>
      <c r="W24" s="91" t="s">
        <v>82</v>
      </c>
      <c r="X24" s="128"/>
      <c r="Y24" s="128"/>
      <c r="Z24" s="128"/>
      <c r="AA24" s="89">
        <v>1065</v>
      </c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89">
        <v>1065</v>
      </c>
      <c r="AP24" s="55"/>
    </row>
    <row r="25" spans="1:42" s="10" customFormat="1" ht="69.75" customHeight="1" outlineLevel="1">
      <c r="A25" s="9"/>
      <c r="B25" s="97"/>
      <c r="C25" s="38" t="s">
        <v>11</v>
      </c>
      <c r="D25" s="73">
        <f>E25+F25+G25+H25+I25+J25+K25+L25+M25+N25+O25+P25+Q25+R25+S25+T25+U25</f>
        <v>9259312</v>
      </c>
      <c r="E25" s="73">
        <v>9259312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119"/>
      <c r="W25" s="92"/>
      <c r="X25" s="129"/>
      <c r="Y25" s="129"/>
      <c r="Z25" s="129"/>
      <c r="AA25" s="90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90"/>
      <c r="AP25" s="55"/>
    </row>
    <row r="26" spans="1:42" s="10" customFormat="1" ht="60.75" customHeight="1" outlineLevel="1">
      <c r="A26" s="9"/>
      <c r="B26" s="97"/>
      <c r="C26" s="105" t="s">
        <v>10</v>
      </c>
      <c r="D26" s="102">
        <f>E26+F26+G26+H26+I26+J26+K26+L26+M26+N26+O26+P26+Q26+R26+S26+T26+U26</f>
        <v>126955162.77000001</v>
      </c>
      <c r="E26" s="102">
        <v>15208276</v>
      </c>
      <c r="F26" s="99">
        <v>737544</v>
      </c>
      <c r="G26" s="99">
        <v>9342.77</v>
      </c>
      <c r="H26" s="99">
        <f>98811277.37+21028779.23-1002616.21-7837440.39</f>
        <v>111000000.00000001</v>
      </c>
      <c r="I26" s="99">
        <v>0</v>
      </c>
      <c r="J26" s="99">
        <v>0</v>
      </c>
      <c r="K26" s="99">
        <v>0</v>
      </c>
      <c r="L26" s="99">
        <v>0</v>
      </c>
      <c r="M26" s="99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119"/>
      <c r="W26" s="82" t="s">
        <v>84</v>
      </c>
      <c r="X26" s="32"/>
      <c r="Y26" s="32"/>
      <c r="Z26" s="32"/>
      <c r="AA26" s="63">
        <v>9.4179999999999993</v>
      </c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45">
        <v>9.42</v>
      </c>
    </row>
    <row r="27" spans="1:42" s="10" customFormat="1" outlineLevel="1">
      <c r="A27" s="9"/>
      <c r="B27" s="97"/>
      <c r="C27" s="106"/>
      <c r="D27" s="103"/>
      <c r="E27" s="103"/>
      <c r="F27" s="100"/>
      <c r="G27" s="100"/>
      <c r="H27" s="100"/>
      <c r="I27" s="100"/>
      <c r="J27" s="100"/>
      <c r="K27" s="100"/>
      <c r="L27" s="100"/>
      <c r="M27" s="100"/>
      <c r="N27" s="94"/>
      <c r="O27" s="94"/>
      <c r="P27" s="94"/>
      <c r="Q27" s="94"/>
      <c r="R27" s="94"/>
      <c r="S27" s="94"/>
      <c r="T27" s="94"/>
      <c r="U27" s="94"/>
      <c r="V27" s="119"/>
      <c r="W27" s="43" t="s">
        <v>46</v>
      </c>
      <c r="X27" s="32"/>
      <c r="Y27" s="32"/>
      <c r="Z27" s="32"/>
      <c r="AA27" s="36">
        <v>1.6</v>
      </c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6">
        <v>1.6</v>
      </c>
    </row>
    <row r="28" spans="1:42" s="10" customFormat="1" outlineLevel="1">
      <c r="A28" s="9"/>
      <c r="B28" s="97"/>
      <c r="C28" s="106"/>
      <c r="D28" s="103"/>
      <c r="E28" s="103"/>
      <c r="F28" s="100"/>
      <c r="G28" s="100"/>
      <c r="H28" s="100"/>
      <c r="I28" s="100"/>
      <c r="J28" s="100"/>
      <c r="K28" s="100"/>
      <c r="L28" s="100"/>
      <c r="M28" s="100"/>
      <c r="N28" s="94"/>
      <c r="O28" s="94"/>
      <c r="P28" s="94"/>
      <c r="Q28" s="94"/>
      <c r="R28" s="94"/>
      <c r="S28" s="94"/>
      <c r="T28" s="94"/>
      <c r="U28" s="94"/>
      <c r="V28" s="119"/>
      <c r="W28" s="43" t="s">
        <v>43</v>
      </c>
      <c r="X28" s="32"/>
      <c r="Y28" s="32"/>
      <c r="Z28" s="32"/>
      <c r="AA28" s="54">
        <v>0.7</v>
      </c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6">
        <v>0.7</v>
      </c>
    </row>
    <row r="29" spans="1:42" s="10" customFormat="1" outlineLevel="1">
      <c r="A29" s="9"/>
      <c r="B29" s="97"/>
      <c r="C29" s="106"/>
      <c r="D29" s="103"/>
      <c r="E29" s="103"/>
      <c r="F29" s="100"/>
      <c r="G29" s="100"/>
      <c r="H29" s="100"/>
      <c r="I29" s="100"/>
      <c r="J29" s="100"/>
      <c r="K29" s="100"/>
      <c r="L29" s="100"/>
      <c r="M29" s="100"/>
      <c r="N29" s="94"/>
      <c r="O29" s="94"/>
      <c r="P29" s="94"/>
      <c r="Q29" s="94"/>
      <c r="R29" s="94"/>
      <c r="S29" s="94"/>
      <c r="T29" s="94"/>
      <c r="U29" s="94"/>
      <c r="V29" s="119"/>
      <c r="W29" s="71" t="s">
        <v>45</v>
      </c>
      <c r="X29" s="32"/>
      <c r="Y29" s="32"/>
      <c r="Z29" s="32"/>
      <c r="AA29" s="70">
        <v>1.7</v>
      </c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70">
        <f>AA29</f>
        <v>1.7</v>
      </c>
    </row>
    <row r="30" spans="1:42" s="10" customFormat="1" ht="36" outlineLevel="1">
      <c r="A30" s="9"/>
      <c r="B30" s="97"/>
      <c r="C30" s="106"/>
      <c r="D30" s="103"/>
      <c r="E30" s="103"/>
      <c r="F30" s="100"/>
      <c r="G30" s="100"/>
      <c r="H30" s="100"/>
      <c r="I30" s="100"/>
      <c r="J30" s="100"/>
      <c r="K30" s="100"/>
      <c r="L30" s="100"/>
      <c r="M30" s="100"/>
      <c r="N30" s="94"/>
      <c r="O30" s="94"/>
      <c r="P30" s="94"/>
      <c r="Q30" s="94"/>
      <c r="R30" s="94"/>
      <c r="S30" s="94"/>
      <c r="T30" s="94"/>
      <c r="U30" s="94"/>
      <c r="V30" s="119"/>
      <c r="W30" s="82" t="s">
        <v>60</v>
      </c>
      <c r="X30" s="32"/>
      <c r="Y30" s="32"/>
      <c r="Z30" s="32"/>
      <c r="AA30" s="70">
        <v>1.3</v>
      </c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70">
        <f>AA30</f>
        <v>1.3</v>
      </c>
    </row>
    <row r="31" spans="1:42" s="10" customFormat="1" outlineLevel="1">
      <c r="A31" s="9"/>
      <c r="B31" s="97"/>
      <c r="C31" s="106"/>
      <c r="D31" s="103"/>
      <c r="E31" s="103"/>
      <c r="F31" s="100"/>
      <c r="G31" s="100"/>
      <c r="H31" s="100"/>
      <c r="I31" s="100"/>
      <c r="J31" s="100"/>
      <c r="K31" s="100"/>
      <c r="L31" s="100"/>
      <c r="M31" s="100"/>
      <c r="N31" s="94"/>
      <c r="O31" s="94"/>
      <c r="P31" s="94"/>
      <c r="Q31" s="94"/>
      <c r="R31" s="94"/>
      <c r="S31" s="94"/>
      <c r="T31" s="94"/>
      <c r="U31" s="94"/>
      <c r="V31" s="119"/>
      <c r="W31" s="43" t="s">
        <v>59</v>
      </c>
      <c r="X31" s="32"/>
      <c r="Y31" s="32"/>
      <c r="Z31" s="32"/>
      <c r="AA31" s="70">
        <v>0.6</v>
      </c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70">
        <f>AA31</f>
        <v>0.6</v>
      </c>
    </row>
    <row r="32" spans="1:42" s="10" customFormat="1" ht="36" outlineLevel="1">
      <c r="A32" s="9"/>
      <c r="B32" s="97"/>
      <c r="C32" s="106"/>
      <c r="D32" s="103"/>
      <c r="E32" s="103"/>
      <c r="F32" s="100"/>
      <c r="G32" s="100"/>
      <c r="H32" s="100"/>
      <c r="I32" s="100"/>
      <c r="J32" s="100"/>
      <c r="K32" s="100"/>
      <c r="L32" s="100"/>
      <c r="M32" s="100"/>
      <c r="N32" s="94"/>
      <c r="O32" s="94"/>
      <c r="P32" s="94"/>
      <c r="Q32" s="94"/>
      <c r="R32" s="94"/>
      <c r="S32" s="94"/>
      <c r="T32" s="94"/>
      <c r="U32" s="94"/>
      <c r="V32" s="119"/>
      <c r="W32" s="82" t="s">
        <v>42</v>
      </c>
      <c r="X32" s="44"/>
      <c r="Y32" s="69">
        <v>1</v>
      </c>
      <c r="Z32" s="53">
        <v>1</v>
      </c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69">
        <v>2</v>
      </c>
    </row>
    <row r="33" spans="1:42" s="10" customFormat="1" ht="36" outlineLevel="1">
      <c r="A33" s="9"/>
      <c r="B33" s="97"/>
      <c r="C33" s="106"/>
      <c r="D33" s="103"/>
      <c r="E33" s="103"/>
      <c r="F33" s="100"/>
      <c r="G33" s="100"/>
      <c r="H33" s="100"/>
      <c r="I33" s="100"/>
      <c r="J33" s="100"/>
      <c r="K33" s="100"/>
      <c r="L33" s="100"/>
      <c r="M33" s="100"/>
      <c r="N33" s="94"/>
      <c r="O33" s="94"/>
      <c r="P33" s="94"/>
      <c r="Q33" s="94"/>
      <c r="R33" s="94"/>
      <c r="S33" s="94"/>
      <c r="T33" s="94"/>
      <c r="U33" s="94"/>
      <c r="V33" s="119"/>
      <c r="W33" s="71" t="s">
        <v>33</v>
      </c>
      <c r="X33" s="44"/>
      <c r="Y33" s="69">
        <v>1</v>
      </c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69">
        <v>1</v>
      </c>
    </row>
    <row r="34" spans="1:42" s="10" customFormat="1" ht="43.5" customHeight="1" outlineLevel="1">
      <c r="A34" s="9"/>
      <c r="B34" s="97"/>
      <c r="C34" s="106"/>
      <c r="D34" s="103"/>
      <c r="E34" s="103"/>
      <c r="F34" s="100"/>
      <c r="G34" s="100"/>
      <c r="H34" s="100"/>
      <c r="I34" s="100"/>
      <c r="J34" s="100"/>
      <c r="K34" s="100"/>
      <c r="L34" s="100"/>
      <c r="M34" s="100"/>
      <c r="N34" s="94"/>
      <c r="O34" s="94"/>
      <c r="P34" s="94"/>
      <c r="Q34" s="94"/>
      <c r="R34" s="94"/>
      <c r="S34" s="94"/>
      <c r="T34" s="94"/>
      <c r="U34" s="94"/>
      <c r="V34" s="119"/>
      <c r="W34" s="71" t="s">
        <v>85</v>
      </c>
      <c r="X34" s="44"/>
      <c r="Y34" s="69">
        <v>1</v>
      </c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69">
        <v>1</v>
      </c>
    </row>
    <row r="35" spans="1:42" s="10" customFormat="1" outlineLevel="1">
      <c r="A35" s="9"/>
      <c r="B35" s="97"/>
      <c r="C35" s="106"/>
      <c r="D35" s="103"/>
      <c r="E35" s="103"/>
      <c r="F35" s="100"/>
      <c r="G35" s="100"/>
      <c r="H35" s="100"/>
      <c r="I35" s="100"/>
      <c r="J35" s="100"/>
      <c r="K35" s="100"/>
      <c r="L35" s="100"/>
      <c r="M35" s="100"/>
      <c r="N35" s="94"/>
      <c r="O35" s="94"/>
      <c r="P35" s="94"/>
      <c r="Q35" s="94"/>
      <c r="R35" s="94"/>
      <c r="S35" s="94"/>
      <c r="T35" s="94"/>
      <c r="U35" s="94"/>
      <c r="V35" s="119"/>
      <c r="W35" s="82" t="s">
        <v>44</v>
      </c>
      <c r="X35" s="53">
        <v>31</v>
      </c>
      <c r="Y35" s="44"/>
      <c r="Z35" s="53">
        <v>31</v>
      </c>
      <c r="AA35" s="69">
        <v>100</v>
      </c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69">
        <v>100</v>
      </c>
    </row>
    <row r="36" spans="1:42" s="10" customFormat="1" ht="63.75" customHeight="1" outlineLevel="1">
      <c r="A36" s="9"/>
      <c r="B36" s="98"/>
      <c r="C36" s="107"/>
      <c r="D36" s="104"/>
      <c r="E36" s="104"/>
      <c r="F36" s="101"/>
      <c r="G36" s="101"/>
      <c r="H36" s="101"/>
      <c r="I36" s="101"/>
      <c r="J36" s="101"/>
      <c r="K36" s="101"/>
      <c r="L36" s="101"/>
      <c r="M36" s="101"/>
      <c r="N36" s="95"/>
      <c r="O36" s="95"/>
      <c r="P36" s="95"/>
      <c r="Q36" s="95"/>
      <c r="R36" s="95"/>
      <c r="S36" s="95"/>
      <c r="T36" s="95"/>
      <c r="U36" s="95"/>
      <c r="V36" s="90"/>
      <c r="W36" s="71" t="s">
        <v>96</v>
      </c>
      <c r="X36" s="53"/>
      <c r="Y36" s="44"/>
      <c r="Z36" s="53"/>
      <c r="AA36" s="69">
        <v>4</v>
      </c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69">
        <v>4</v>
      </c>
    </row>
    <row r="37" spans="1:42" s="10" customFormat="1" ht="30.75" customHeight="1" outlineLevel="1">
      <c r="A37" s="9"/>
      <c r="B37" s="120" t="s">
        <v>77</v>
      </c>
      <c r="C37" s="38" t="s">
        <v>29</v>
      </c>
      <c r="D37" s="30">
        <f t="shared" ref="D37:U37" si="4">D38+D39</f>
        <v>20843069</v>
      </c>
      <c r="E37" s="30">
        <f t="shared" si="4"/>
        <v>20843069</v>
      </c>
      <c r="F37" s="30">
        <f t="shared" si="4"/>
        <v>0</v>
      </c>
      <c r="G37" s="30">
        <f t="shared" si="4"/>
        <v>0</v>
      </c>
      <c r="H37" s="30">
        <f t="shared" si="4"/>
        <v>0</v>
      </c>
      <c r="I37" s="30">
        <f t="shared" si="4"/>
        <v>0</v>
      </c>
      <c r="J37" s="30">
        <f t="shared" si="4"/>
        <v>0</v>
      </c>
      <c r="K37" s="30">
        <f t="shared" si="4"/>
        <v>0</v>
      </c>
      <c r="L37" s="30">
        <f t="shared" si="4"/>
        <v>0</v>
      </c>
      <c r="M37" s="30">
        <f t="shared" si="4"/>
        <v>0</v>
      </c>
      <c r="N37" s="30">
        <f t="shared" si="4"/>
        <v>0</v>
      </c>
      <c r="O37" s="30">
        <f t="shared" si="4"/>
        <v>0</v>
      </c>
      <c r="P37" s="30">
        <f t="shared" si="4"/>
        <v>0</v>
      </c>
      <c r="Q37" s="30">
        <f t="shared" si="4"/>
        <v>0</v>
      </c>
      <c r="R37" s="30">
        <f t="shared" si="4"/>
        <v>0</v>
      </c>
      <c r="S37" s="30">
        <f t="shared" si="4"/>
        <v>0</v>
      </c>
      <c r="T37" s="30">
        <f t="shared" si="4"/>
        <v>0</v>
      </c>
      <c r="U37" s="30">
        <f t="shared" si="4"/>
        <v>0</v>
      </c>
      <c r="V37" s="89" t="s">
        <v>1</v>
      </c>
      <c r="W37" s="91" t="s">
        <v>81</v>
      </c>
      <c r="X37" s="116">
        <v>560.1</v>
      </c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>
        <v>560.1</v>
      </c>
    </row>
    <row r="38" spans="1:42" s="10" customFormat="1" ht="66.75" customHeight="1" outlineLevel="1">
      <c r="A38" s="9"/>
      <c r="B38" s="121"/>
      <c r="C38" s="38" t="s">
        <v>11</v>
      </c>
      <c r="D38" s="73">
        <f>E38+F38+G38+H38+I38+J38+K38+L38+M38+N38+O38+P38+Q38+R38+S38+T38+U38</f>
        <v>18758762</v>
      </c>
      <c r="E38" s="73">
        <v>18758762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119"/>
      <c r="W38" s="92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</row>
    <row r="39" spans="1:42" s="10" customFormat="1" ht="57.75" customHeight="1" outlineLevel="1">
      <c r="A39" s="9"/>
      <c r="B39" s="121"/>
      <c r="C39" s="105" t="s">
        <v>10</v>
      </c>
      <c r="D39" s="112">
        <f>E39+F40+G40+H40+I40+J40+K40+L39+M39+N39+O39+P39+Q39+R39+S39+T39+U39</f>
        <v>2084307</v>
      </c>
      <c r="E39" s="112">
        <v>2084307</v>
      </c>
      <c r="F39" s="93">
        <v>0</v>
      </c>
      <c r="G39" s="93">
        <v>0</v>
      </c>
      <c r="H39" s="93">
        <v>0</v>
      </c>
      <c r="I39" s="93">
        <v>0</v>
      </c>
      <c r="J39" s="93">
        <v>0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119"/>
      <c r="W39" s="82" t="s">
        <v>70</v>
      </c>
      <c r="X39" s="31">
        <v>55.07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>
        <f>X39</f>
        <v>55.07</v>
      </c>
    </row>
    <row r="40" spans="1:42" s="10" customFormat="1" ht="18.75" customHeight="1" outlineLevel="1">
      <c r="A40" s="9"/>
      <c r="B40" s="122"/>
      <c r="C40" s="107"/>
      <c r="D40" s="157"/>
      <c r="E40" s="157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0"/>
      <c r="W40" s="82" t="s">
        <v>41</v>
      </c>
      <c r="X40" s="31">
        <v>0.79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>
        <f>X40</f>
        <v>0.79</v>
      </c>
    </row>
    <row r="41" spans="1:42" s="10" customFormat="1" ht="29.25" customHeight="1" outlineLevel="1">
      <c r="A41" s="9"/>
      <c r="B41" s="87" t="s">
        <v>78</v>
      </c>
      <c r="C41" s="38" t="s">
        <v>29</v>
      </c>
      <c r="D41" s="31">
        <f t="shared" ref="D41:U41" si="5">D42</f>
        <v>654943</v>
      </c>
      <c r="E41" s="31">
        <f t="shared" si="5"/>
        <v>654943</v>
      </c>
      <c r="F41" s="31">
        <f t="shared" si="5"/>
        <v>0</v>
      </c>
      <c r="G41" s="31">
        <f t="shared" si="5"/>
        <v>0</v>
      </c>
      <c r="H41" s="31">
        <f t="shared" si="5"/>
        <v>0</v>
      </c>
      <c r="I41" s="31">
        <f t="shared" si="5"/>
        <v>0</v>
      </c>
      <c r="J41" s="31">
        <f t="shared" si="5"/>
        <v>0</v>
      </c>
      <c r="K41" s="31">
        <f t="shared" si="5"/>
        <v>0</v>
      </c>
      <c r="L41" s="31">
        <f t="shared" si="5"/>
        <v>0</v>
      </c>
      <c r="M41" s="31">
        <f t="shared" si="5"/>
        <v>0</v>
      </c>
      <c r="N41" s="31">
        <f t="shared" si="5"/>
        <v>0</v>
      </c>
      <c r="O41" s="31">
        <f t="shared" si="5"/>
        <v>0</v>
      </c>
      <c r="P41" s="31">
        <f t="shared" si="5"/>
        <v>0</v>
      </c>
      <c r="Q41" s="31">
        <f t="shared" si="5"/>
        <v>0</v>
      </c>
      <c r="R41" s="31">
        <f t="shared" si="5"/>
        <v>0</v>
      </c>
      <c r="S41" s="31">
        <f t="shared" si="5"/>
        <v>0</v>
      </c>
      <c r="T41" s="31">
        <f t="shared" si="5"/>
        <v>0</v>
      </c>
      <c r="U41" s="31">
        <f t="shared" si="5"/>
        <v>0</v>
      </c>
      <c r="V41" s="118" t="s">
        <v>1</v>
      </c>
      <c r="W41" s="91" t="s">
        <v>34</v>
      </c>
      <c r="X41" s="89">
        <v>1</v>
      </c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89">
        <v>1</v>
      </c>
    </row>
    <row r="42" spans="1:42" s="10" customFormat="1" ht="61.5" customHeight="1" outlineLevel="1">
      <c r="A42" s="9"/>
      <c r="B42" s="88"/>
      <c r="C42" s="82" t="s">
        <v>10</v>
      </c>
      <c r="D42" s="31">
        <f>E42+F42+G42+H42+I42+J42+K42+L42+M42+N42++O42+P42+Q42+R42+S42+T42+U42</f>
        <v>654943</v>
      </c>
      <c r="E42" s="31">
        <f>652608+2335</f>
        <v>654943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118"/>
      <c r="W42" s="92"/>
      <c r="X42" s="90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0"/>
    </row>
    <row r="43" spans="1:42" s="10" customFormat="1" ht="33.75" customHeight="1" outlineLevel="1">
      <c r="A43" s="9"/>
      <c r="B43" s="120" t="s">
        <v>74</v>
      </c>
      <c r="C43" s="38" t="s">
        <v>29</v>
      </c>
      <c r="D43" s="31">
        <f t="shared" ref="D43:U43" si="6">D44+D45</f>
        <v>101569688</v>
      </c>
      <c r="E43" s="31">
        <f t="shared" si="6"/>
        <v>61027000</v>
      </c>
      <c r="F43" s="31">
        <f t="shared" si="6"/>
        <v>40542688</v>
      </c>
      <c r="G43" s="31">
        <f t="shared" si="6"/>
        <v>0</v>
      </c>
      <c r="H43" s="31">
        <f t="shared" si="6"/>
        <v>0</v>
      </c>
      <c r="I43" s="31">
        <f t="shared" si="6"/>
        <v>0</v>
      </c>
      <c r="J43" s="31">
        <f t="shared" si="6"/>
        <v>0</v>
      </c>
      <c r="K43" s="31">
        <f t="shared" si="6"/>
        <v>0</v>
      </c>
      <c r="L43" s="31">
        <f t="shared" si="6"/>
        <v>0</v>
      </c>
      <c r="M43" s="31">
        <f t="shared" si="6"/>
        <v>0</v>
      </c>
      <c r="N43" s="31">
        <f t="shared" si="6"/>
        <v>0</v>
      </c>
      <c r="O43" s="31">
        <f t="shared" si="6"/>
        <v>0</v>
      </c>
      <c r="P43" s="31">
        <f t="shared" si="6"/>
        <v>0</v>
      </c>
      <c r="Q43" s="31">
        <f t="shared" si="6"/>
        <v>0</v>
      </c>
      <c r="R43" s="31">
        <f t="shared" si="6"/>
        <v>0</v>
      </c>
      <c r="S43" s="31">
        <f t="shared" si="6"/>
        <v>0</v>
      </c>
      <c r="T43" s="31">
        <f t="shared" si="6"/>
        <v>0</v>
      </c>
      <c r="U43" s="31">
        <f t="shared" si="6"/>
        <v>0</v>
      </c>
      <c r="V43" s="89" t="s">
        <v>1</v>
      </c>
      <c r="W43" s="91" t="s">
        <v>71</v>
      </c>
      <c r="X43" s="93"/>
      <c r="Y43" s="93">
        <v>2.6440000000000001</v>
      </c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>
        <f>Y43</f>
        <v>2.6440000000000001</v>
      </c>
    </row>
    <row r="44" spans="1:42" s="10" customFormat="1" ht="66.75" customHeight="1" outlineLevel="1">
      <c r="A44" s="9"/>
      <c r="B44" s="121"/>
      <c r="C44" s="38" t="s">
        <v>11</v>
      </c>
      <c r="D44" s="30">
        <f>E44+F44+G44+H44+I44+J44+K44+L44+M44+N44+O44+P44+Q44+R44+S44+T44+U44</f>
        <v>91412000</v>
      </c>
      <c r="E44" s="30">
        <v>54924000</v>
      </c>
      <c r="F44" s="31">
        <v>36488000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119"/>
      <c r="W44" s="92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</row>
    <row r="45" spans="1:42" s="10" customFormat="1" ht="49.5" customHeight="1" outlineLevel="1">
      <c r="A45" s="9"/>
      <c r="B45" s="122"/>
      <c r="C45" s="38" t="s">
        <v>10</v>
      </c>
      <c r="D45" s="30">
        <f>E45+F45+G45+H45+I45+J45+K45+L45+M45+N45+O45+P45+Q45+R45+S45+T45+U45</f>
        <v>10157688</v>
      </c>
      <c r="E45" s="30">
        <v>6103000</v>
      </c>
      <c r="F45" s="31">
        <v>4054688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90"/>
      <c r="W45" s="82" t="s">
        <v>44</v>
      </c>
      <c r="X45" s="79">
        <v>60</v>
      </c>
      <c r="Y45" s="79">
        <v>100</v>
      </c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>
        <v>100</v>
      </c>
      <c r="AP45" s="29"/>
    </row>
    <row r="46" spans="1:42" s="10" customFormat="1" ht="101.25" customHeight="1" outlineLevel="1">
      <c r="A46" s="9"/>
      <c r="B46" s="120" t="s">
        <v>79</v>
      </c>
      <c r="C46" s="38" t="s">
        <v>29</v>
      </c>
      <c r="D46" s="32">
        <f t="shared" ref="D46:U46" si="7">D47+D48</f>
        <v>255511605.86000001</v>
      </c>
      <c r="E46" s="32">
        <f t="shared" si="7"/>
        <v>0</v>
      </c>
      <c r="F46" s="32">
        <f t="shared" si="7"/>
        <v>82829000</v>
      </c>
      <c r="G46" s="32">
        <f t="shared" si="7"/>
        <v>77090336.409999996</v>
      </c>
      <c r="H46" s="32">
        <f t="shared" si="7"/>
        <v>0</v>
      </c>
      <c r="I46" s="32">
        <f t="shared" si="7"/>
        <v>0</v>
      </c>
      <c r="J46" s="32">
        <f t="shared" si="7"/>
        <v>95592269.450000003</v>
      </c>
      <c r="K46" s="32">
        <f t="shared" si="7"/>
        <v>0</v>
      </c>
      <c r="L46" s="32">
        <f t="shared" si="7"/>
        <v>0</v>
      </c>
      <c r="M46" s="32">
        <f t="shared" si="7"/>
        <v>0</v>
      </c>
      <c r="N46" s="32">
        <f t="shared" si="7"/>
        <v>0</v>
      </c>
      <c r="O46" s="32">
        <f t="shared" si="7"/>
        <v>0</v>
      </c>
      <c r="P46" s="32">
        <f t="shared" si="7"/>
        <v>0</v>
      </c>
      <c r="Q46" s="32">
        <f t="shared" si="7"/>
        <v>0</v>
      </c>
      <c r="R46" s="32">
        <f t="shared" si="7"/>
        <v>0</v>
      </c>
      <c r="S46" s="32">
        <f t="shared" si="7"/>
        <v>0</v>
      </c>
      <c r="T46" s="32">
        <f t="shared" si="7"/>
        <v>0</v>
      </c>
      <c r="U46" s="32">
        <f t="shared" si="7"/>
        <v>0</v>
      </c>
      <c r="V46" s="89" t="s">
        <v>1</v>
      </c>
      <c r="W46" s="34" t="s">
        <v>95</v>
      </c>
      <c r="X46" s="31"/>
      <c r="Y46" s="31"/>
      <c r="Z46" s="36"/>
      <c r="AA46" s="31"/>
      <c r="AB46" s="31"/>
      <c r="AC46" s="36">
        <v>382</v>
      </c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6">
        <f t="shared" ref="AO46:AO56" si="8">AC46</f>
        <v>382</v>
      </c>
    </row>
    <row r="47" spans="1:42" s="10" customFormat="1" ht="61.5" customHeight="1" outlineLevel="1">
      <c r="A47" s="9"/>
      <c r="B47" s="121"/>
      <c r="C47" s="67" t="s">
        <v>11</v>
      </c>
      <c r="D47" s="73">
        <f>E47+F47+G47+H47+I47+J47+K47+L47+M47+N47+O47+P47+Q47+R47+S47+T47+U47</f>
        <v>207912469.13</v>
      </c>
      <c r="E47" s="73">
        <v>0</v>
      </c>
      <c r="F47" s="73">
        <v>74546000</v>
      </c>
      <c r="G47" s="66">
        <v>61672269.130000003</v>
      </c>
      <c r="H47" s="73">
        <v>0</v>
      </c>
      <c r="I47" s="73">
        <v>0</v>
      </c>
      <c r="J47" s="73">
        <v>71694200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119"/>
      <c r="W47" s="82" t="s">
        <v>90</v>
      </c>
      <c r="X47" s="31"/>
      <c r="Y47" s="31"/>
      <c r="Z47" s="36"/>
      <c r="AA47" s="31"/>
      <c r="AB47" s="31"/>
      <c r="AC47" s="36">
        <v>225.5</v>
      </c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6">
        <f t="shared" si="8"/>
        <v>225.5</v>
      </c>
    </row>
    <row r="48" spans="1:42" s="10" customFormat="1" ht="26.25" customHeight="1" outlineLevel="1">
      <c r="A48" s="9"/>
      <c r="B48" s="121"/>
      <c r="C48" s="105" t="s">
        <v>10</v>
      </c>
      <c r="D48" s="112">
        <f>E48+F48+G48+H48+I48+J48+K48+L48+M48+N48+O48+P48+Q48+R48+S48+T48+U48</f>
        <v>47599136.730000004</v>
      </c>
      <c r="E48" s="112">
        <v>0</v>
      </c>
      <c r="F48" s="112">
        <v>8283000</v>
      </c>
      <c r="G48" s="93">
        <v>15418067.279999999</v>
      </c>
      <c r="H48" s="112">
        <v>0</v>
      </c>
      <c r="I48" s="112">
        <v>0</v>
      </c>
      <c r="J48" s="112">
        <v>23898069.449999999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9"/>
      <c r="W48" s="82" t="s">
        <v>41</v>
      </c>
      <c r="X48" s="31"/>
      <c r="Y48" s="31"/>
      <c r="Z48" s="36"/>
      <c r="AA48" s="31"/>
      <c r="AB48" s="31"/>
      <c r="AC48" s="31">
        <v>0.65</v>
      </c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>
        <f t="shared" si="8"/>
        <v>0.65</v>
      </c>
    </row>
    <row r="49" spans="1:41" s="10" customFormat="1" ht="38.25" customHeight="1" outlineLevel="1">
      <c r="A49" s="9"/>
      <c r="B49" s="121"/>
      <c r="C49" s="106"/>
      <c r="D49" s="113"/>
      <c r="E49" s="113"/>
      <c r="F49" s="113"/>
      <c r="G49" s="94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9"/>
      <c r="W49" s="82" t="s">
        <v>38</v>
      </c>
      <c r="X49" s="31"/>
      <c r="Y49" s="31"/>
      <c r="Z49" s="36"/>
      <c r="AA49" s="31"/>
      <c r="AB49" s="31"/>
      <c r="AC49" s="31">
        <v>0.11</v>
      </c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>
        <f t="shared" si="8"/>
        <v>0.11</v>
      </c>
    </row>
    <row r="50" spans="1:41" s="10" customFormat="1" ht="24.75" customHeight="1" outlineLevel="1">
      <c r="A50" s="9"/>
      <c r="B50" s="121"/>
      <c r="C50" s="106"/>
      <c r="D50" s="113"/>
      <c r="E50" s="113"/>
      <c r="F50" s="113"/>
      <c r="G50" s="94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9"/>
      <c r="W50" s="82" t="s">
        <v>91</v>
      </c>
      <c r="X50" s="31"/>
      <c r="Y50" s="31"/>
      <c r="Z50" s="36"/>
      <c r="AA50" s="31"/>
      <c r="AB50" s="31"/>
      <c r="AC50" s="31">
        <v>0.66</v>
      </c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>
        <f t="shared" si="8"/>
        <v>0.66</v>
      </c>
    </row>
    <row r="51" spans="1:41" s="10" customFormat="1" ht="39.75" customHeight="1" outlineLevel="1">
      <c r="A51" s="9"/>
      <c r="B51" s="121"/>
      <c r="C51" s="106"/>
      <c r="D51" s="113"/>
      <c r="E51" s="113"/>
      <c r="F51" s="113"/>
      <c r="G51" s="94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9"/>
      <c r="W51" s="82" t="s">
        <v>37</v>
      </c>
      <c r="X51" s="31"/>
      <c r="Y51" s="31"/>
      <c r="Z51" s="36"/>
      <c r="AA51" s="31"/>
      <c r="AB51" s="31"/>
      <c r="AC51" s="31">
        <v>1.61</v>
      </c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>
        <f t="shared" si="8"/>
        <v>1.61</v>
      </c>
    </row>
    <row r="52" spans="1:41" s="10" customFormat="1" ht="23.25" customHeight="1" outlineLevel="1">
      <c r="A52" s="9"/>
      <c r="B52" s="121"/>
      <c r="C52" s="106"/>
      <c r="D52" s="113"/>
      <c r="E52" s="113"/>
      <c r="F52" s="113"/>
      <c r="G52" s="94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9"/>
      <c r="W52" s="82" t="s">
        <v>92</v>
      </c>
      <c r="X52" s="31"/>
      <c r="Y52" s="31"/>
      <c r="Z52" s="36"/>
      <c r="AA52" s="31"/>
      <c r="AB52" s="31"/>
      <c r="AC52" s="31">
        <v>0.35</v>
      </c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>
        <f t="shared" si="8"/>
        <v>0.35</v>
      </c>
    </row>
    <row r="53" spans="1:41" s="10" customFormat="1" ht="26.25" customHeight="1" outlineLevel="1">
      <c r="A53" s="9"/>
      <c r="B53" s="121"/>
      <c r="C53" s="106"/>
      <c r="D53" s="113"/>
      <c r="E53" s="113"/>
      <c r="F53" s="113"/>
      <c r="G53" s="94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9"/>
      <c r="W53" s="82" t="s">
        <v>43</v>
      </c>
      <c r="X53" s="31"/>
      <c r="Y53" s="31"/>
      <c r="Z53" s="36"/>
      <c r="AA53" s="31"/>
      <c r="AB53" s="31"/>
      <c r="AC53" s="31">
        <v>0.12</v>
      </c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>
        <f t="shared" si="8"/>
        <v>0.12</v>
      </c>
    </row>
    <row r="54" spans="1:41" s="10" customFormat="1" ht="23.25" customHeight="1" outlineLevel="1">
      <c r="A54" s="9"/>
      <c r="B54" s="121"/>
      <c r="C54" s="106"/>
      <c r="D54" s="113"/>
      <c r="E54" s="113"/>
      <c r="F54" s="113"/>
      <c r="G54" s="94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9"/>
      <c r="W54" s="82" t="s">
        <v>93</v>
      </c>
      <c r="X54" s="31"/>
      <c r="Y54" s="31"/>
      <c r="Z54" s="36"/>
      <c r="AA54" s="31"/>
      <c r="AB54" s="31"/>
      <c r="AC54" s="31">
        <v>0.41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>
        <f t="shared" si="8"/>
        <v>0.41</v>
      </c>
    </row>
    <row r="55" spans="1:41" s="10" customFormat="1" ht="23.25" customHeight="1" outlineLevel="1">
      <c r="A55" s="9"/>
      <c r="B55" s="121"/>
      <c r="C55" s="106"/>
      <c r="D55" s="113"/>
      <c r="E55" s="113"/>
      <c r="F55" s="113"/>
      <c r="G55" s="94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9"/>
      <c r="W55" s="82" t="s">
        <v>94</v>
      </c>
      <c r="X55" s="31"/>
      <c r="Y55" s="31"/>
      <c r="Z55" s="36"/>
      <c r="AA55" s="31"/>
      <c r="AB55" s="31"/>
      <c r="AC55" s="31">
        <v>0.51</v>
      </c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>
        <f t="shared" si="8"/>
        <v>0.51</v>
      </c>
    </row>
    <row r="56" spans="1:41" s="10" customFormat="1" ht="26.25" customHeight="1" outlineLevel="1">
      <c r="A56" s="9"/>
      <c r="B56" s="122"/>
      <c r="C56" s="107"/>
      <c r="D56" s="157"/>
      <c r="E56" s="157"/>
      <c r="F56" s="157"/>
      <c r="G56" s="95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90"/>
      <c r="W56" s="62" t="s">
        <v>35</v>
      </c>
      <c r="X56" s="31"/>
      <c r="Y56" s="31">
        <v>36.590000000000003</v>
      </c>
      <c r="Z56" s="36">
        <v>66.900000000000006</v>
      </c>
      <c r="AA56" s="31"/>
      <c r="AB56" s="31"/>
      <c r="AC56" s="79">
        <v>100</v>
      </c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>
        <f t="shared" si="8"/>
        <v>100</v>
      </c>
    </row>
    <row r="57" spans="1:41" s="10" customFormat="1" ht="44.25" customHeight="1" outlineLevel="1">
      <c r="A57" s="9"/>
      <c r="B57" s="160" t="s">
        <v>73</v>
      </c>
      <c r="C57" s="67" t="s">
        <v>29</v>
      </c>
      <c r="D57" s="66">
        <f t="shared" ref="D57:U57" si="9">D58+D59</f>
        <v>2051717.58</v>
      </c>
      <c r="E57" s="66">
        <f t="shared" si="9"/>
        <v>1299373</v>
      </c>
      <c r="F57" s="66">
        <f t="shared" si="9"/>
        <v>210</v>
      </c>
      <c r="G57" s="66">
        <f t="shared" si="9"/>
        <v>485134.58</v>
      </c>
      <c r="H57" s="66">
        <f t="shared" si="9"/>
        <v>267000</v>
      </c>
      <c r="I57" s="66">
        <f t="shared" si="9"/>
        <v>0</v>
      </c>
      <c r="J57" s="66">
        <f t="shared" si="9"/>
        <v>0</v>
      </c>
      <c r="K57" s="66">
        <f t="shared" si="9"/>
        <v>0</v>
      </c>
      <c r="L57" s="66">
        <f t="shared" si="9"/>
        <v>0</v>
      </c>
      <c r="M57" s="66">
        <f t="shared" si="9"/>
        <v>0</v>
      </c>
      <c r="N57" s="66">
        <f t="shared" si="9"/>
        <v>0</v>
      </c>
      <c r="O57" s="66">
        <f t="shared" si="9"/>
        <v>0</v>
      </c>
      <c r="P57" s="66">
        <f t="shared" si="9"/>
        <v>0</v>
      </c>
      <c r="Q57" s="66">
        <f t="shared" si="9"/>
        <v>0</v>
      </c>
      <c r="R57" s="66">
        <f t="shared" si="9"/>
        <v>0</v>
      </c>
      <c r="S57" s="66">
        <f t="shared" si="9"/>
        <v>0</v>
      </c>
      <c r="T57" s="66">
        <f t="shared" si="9"/>
        <v>0</v>
      </c>
      <c r="U57" s="66">
        <f t="shared" si="9"/>
        <v>0</v>
      </c>
      <c r="V57" s="89" t="s">
        <v>1</v>
      </c>
      <c r="W57" s="71" t="s">
        <v>68</v>
      </c>
      <c r="X57" s="31"/>
      <c r="Y57" s="31"/>
      <c r="Z57" s="79"/>
      <c r="AA57" s="79">
        <v>1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79">
        <v>1</v>
      </c>
    </row>
    <row r="58" spans="1:41" s="10" customFormat="1" ht="62.25" customHeight="1" outlineLevel="1">
      <c r="A58" s="9"/>
      <c r="B58" s="161"/>
      <c r="C58" s="38" t="s">
        <v>11</v>
      </c>
      <c r="D58" s="31">
        <f>E58+F58+G58+H58+I58+J58+K58+L58+M58+N58+O58+P58+Q58+R58+S58+T58+U58</f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0">
        <v>0</v>
      </c>
      <c r="K58" s="30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119"/>
      <c r="W58" s="71" t="s">
        <v>33</v>
      </c>
      <c r="X58" s="35"/>
      <c r="Y58" s="35"/>
      <c r="Z58" s="35">
        <v>1</v>
      </c>
      <c r="AA58" s="35"/>
      <c r="AB58" s="35"/>
      <c r="AC58" s="35"/>
      <c r="AD58" s="79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79">
        <v>1</v>
      </c>
    </row>
    <row r="59" spans="1:41" s="10" customFormat="1" ht="62.25" customHeight="1" outlineLevel="1">
      <c r="A59" s="9"/>
      <c r="B59" s="161"/>
      <c r="C59" s="105" t="s">
        <v>10</v>
      </c>
      <c r="D59" s="93">
        <f>E59+F59+G59+H59+I59+J59+K59+L59+M59+N59+O59+P59+Q59+R59+S59+T59+U59</f>
        <v>2051717.58</v>
      </c>
      <c r="E59" s="112">
        <v>1299373</v>
      </c>
      <c r="F59" s="112">
        <v>210</v>
      </c>
      <c r="G59" s="112">
        <v>485134.58</v>
      </c>
      <c r="H59" s="112">
        <v>267000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0</v>
      </c>
      <c r="O59" s="112">
        <v>0</v>
      </c>
      <c r="P59" s="112">
        <v>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9"/>
      <c r="W59" s="82" t="s">
        <v>34</v>
      </c>
      <c r="X59" s="35">
        <v>1</v>
      </c>
      <c r="Y59" s="35"/>
      <c r="Z59" s="35"/>
      <c r="AA59" s="35"/>
      <c r="AB59" s="35"/>
      <c r="AC59" s="35"/>
      <c r="AD59" s="4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79">
        <v>1</v>
      </c>
    </row>
    <row r="60" spans="1:41" s="10" customFormat="1" ht="41.25" customHeight="1" outlineLevel="1">
      <c r="A60" s="9"/>
      <c r="B60" s="161"/>
      <c r="C60" s="106"/>
      <c r="D60" s="94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9"/>
      <c r="W60" s="71" t="s">
        <v>42</v>
      </c>
      <c r="X60" s="79"/>
      <c r="Y60" s="35">
        <v>1</v>
      </c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79">
        <v>1</v>
      </c>
    </row>
    <row r="61" spans="1:41" s="10" customFormat="1" ht="24.75" customHeight="1" outlineLevel="1">
      <c r="A61" s="9"/>
      <c r="B61" s="138" t="s">
        <v>64</v>
      </c>
      <c r="C61" s="67" t="s">
        <v>29</v>
      </c>
      <c r="D61" s="66">
        <f t="shared" ref="D61:U61" si="10">D62</f>
        <v>3357100</v>
      </c>
      <c r="E61" s="66">
        <f t="shared" si="10"/>
        <v>3357100</v>
      </c>
      <c r="F61" s="66">
        <f t="shared" si="10"/>
        <v>0</v>
      </c>
      <c r="G61" s="66">
        <f t="shared" si="10"/>
        <v>0</v>
      </c>
      <c r="H61" s="66">
        <f t="shared" si="10"/>
        <v>0</v>
      </c>
      <c r="I61" s="66">
        <f t="shared" si="10"/>
        <v>0</v>
      </c>
      <c r="J61" s="66">
        <f t="shared" si="10"/>
        <v>0</v>
      </c>
      <c r="K61" s="66">
        <f t="shared" si="10"/>
        <v>0</v>
      </c>
      <c r="L61" s="66">
        <f t="shared" si="10"/>
        <v>0</v>
      </c>
      <c r="M61" s="66">
        <f t="shared" si="10"/>
        <v>0</v>
      </c>
      <c r="N61" s="66">
        <f t="shared" si="10"/>
        <v>0</v>
      </c>
      <c r="O61" s="66">
        <f t="shared" si="10"/>
        <v>0</v>
      </c>
      <c r="P61" s="66">
        <f t="shared" si="10"/>
        <v>0</v>
      </c>
      <c r="Q61" s="66">
        <f t="shared" si="10"/>
        <v>0</v>
      </c>
      <c r="R61" s="66">
        <f t="shared" si="10"/>
        <v>0</v>
      </c>
      <c r="S61" s="66">
        <f t="shared" si="10"/>
        <v>0</v>
      </c>
      <c r="T61" s="66">
        <f t="shared" si="10"/>
        <v>0</v>
      </c>
      <c r="U61" s="66">
        <f t="shared" si="10"/>
        <v>0</v>
      </c>
      <c r="V61" s="158" t="s">
        <v>1</v>
      </c>
      <c r="W61" s="91" t="s">
        <v>34</v>
      </c>
      <c r="X61" s="85">
        <v>1</v>
      </c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5">
        <v>1</v>
      </c>
    </row>
    <row r="62" spans="1:41" s="10" customFormat="1" ht="48" customHeight="1" outlineLevel="1">
      <c r="A62" s="9"/>
      <c r="B62" s="139"/>
      <c r="C62" s="67" t="s">
        <v>10</v>
      </c>
      <c r="D62" s="66">
        <f>E62+F62+G62+H62+I62+J62+K62+L62+M62+N62+O62+P62+Q62+R62+S62+T62+U62</f>
        <v>3357100</v>
      </c>
      <c r="E62" s="66">
        <v>3357100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158"/>
      <c r="W62" s="92"/>
      <c r="X62" s="86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6"/>
    </row>
    <row r="63" spans="1:41" s="10" customFormat="1" ht="23.25" customHeight="1" outlineLevel="1">
      <c r="A63" s="9"/>
      <c r="B63" s="87" t="s">
        <v>57</v>
      </c>
      <c r="C63" s="38" t="s">
        <v>29</v>
      </c>
      <c r="D63" s="31">
        <f t="shared" ref="D63:U63" si="11">D64</f>
        <v>5712001</v>
      </c>
      <c r="E63" s="31">
        <f t="shared" si="11"/>
        <v>5712001</v>
      </c>
      <c r="F63" s="31">
        <f t="shared" si="11"/>
        <v>0</v>
      </c>
      <c r="G63" s="31">
        <f t="shared" si="11"/>
        <v>0</v>
      </c>
      <c r="H63" s="31">
        <f t="shared" si="11"/>
        <v>0</v>
      </c>
      <c r="I63" s="31">
        <f t="shared" si="11"/>
        <v>0</v>
      </c>
      <c r="J63" s="31">
        <f t="shared" si="11"/>
        <v>0</v>
      </c>
      <c r="K63" s="31">
        <f t="shared" si="11"/>
        <v>0</v>
      </c>
      <c r="L63" s="31">
        <f t="shared" si="11"/>
        <v>0</v>
      </c>
      <c r="M63" s="31">
        <f t="shared" si="11"/>
        <v>0</v>
      </c>
      <c r="N63" s="31">
        <f t="shared" si="11"/>
        <v>0</v>
      </c>
      <c r="O63" s="31">
        <f t="shared" si="11"/>
        <v>0</v>
      </c>
      <c r="P63" s="31">
        <f t="shared" si="11"/>
        <v>0</v>
      </c>
      <c r="Q63" s="31">
        <f t="shared" si="11"/>
        <v>0</v>
      </c>
      <c r="R63" s="31">
        <f t="shared" si="11"/>
        <v>0</v>
      </c>
      <c r="S63" s="31">
        <f t="shared" si="11"/>
        <v>0</v>
      </c>
      <c r="T63" s="31">
        <f t="shared" si="11"/>
        <v>0</v>
      </c>
      <c r="U63" s="31">
        <f t="shared" si="11"/>
        <v>0</v>
      </c>
      <c r="V63" s="89" t="s">
        <v>1</v>
      </c>
      <c r="W63" s="91" t="s">
        <v>34</v>
      </c>
      <c r="X63" s="85">
        <v>1</v>
      </c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5">
        <f>X63</f>
        <v>1</v>
      </c>
    </row>
    <row r="64" spans="1:41" s="10" customFormat="1" ht="66" customHeight="1" outlineLevel="1">
      <c r="A64" s="9"/>
      <c r="B64" s="88"/>
      <c r="C64" s="38" t="s">
        <v>10</v>
      </c>
      <c r="D64" s="31">
        <f>E64+F64+G64+H64+I64+J64+K64+L64+M64+N64+O64+P64+Q64+R64+S64+T64+U64</f>
        <v>5712001</v>
      </c>
      <c r="E64" s="31">
        <v>5712001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90"/>
      <c r="W64" s="92"/>
      <c r="X64" s="86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6"/>
    </row>
    <row r="65" spans="1:41" s="10" customFormat="1" ht="102" customHeight="1" outlineLevel="1">
      <c r="A65" s="9"/>
      <c r="B65" s="138" t="s">
        <v>63</v>
      </c>
      <c r="C65" s="105" t="s">
        <v>29</v>
      </c>
      <c r="D65" s="93">
        <f>D69+D73</f>
        <v>389490358.49000001</v>
      </c>
      <c r="E65" s="93">
        <f>E72+E73</f>
        <v>0</v>
      </c>
      <c r="F65" s="93">
        <f>F72+F73</f>
        <v>0</v>
      </c>
      <c r="G65" s="93">
        <f>G72+G73</f>
        <v>0</v>
      </c>
      <c r="H65" s="93">
        <f>H69+H73</f>
        <v>130757400</v>
      </c>
      <c r="I65" s="93">
        <f>I69+I73</f>
        <v>209502557.83000001</v>
      </c>
      <c r="J65" s="93">
        <f>J69+J73</f>
        <v>49230400.659999996</v>
      </c>
      <c r="K65" s="93">
        <f>K69+K73</f>
        <v>0</v>
      </c>
      <c r="L65" s="93">
        <f>L69+L73</f>
        <v>0</v>
      </c>
      <c r="M65" s="93">
        <f t="shared" ref="M65:U65" si="12">M72+M73</f>
        <v>0</v>
      </c>
      <c r="N65" s="93">
        <f t="shared" si="12"/>
        <v>0</v>
      </c>
      <c r="O65" s="93">
        <f t="shared" si="12"/>
        <v>0</v>
      </c>
      <c r="P65" s="93">
        <f t="shared" si="12"/>
        <v>0</v>
      </c>
      <c r="Q65" s="93">
        <f t="shared" si="12"/>
        <v>0</v>
      </c>
      <c r="R65" s="93">
        <f t="shared" si="12"/>
        <v>0</v>
      </c>
      <c r="S65" s="93">
        <f t="shared" si="12"/>
        <v>0</v>
      </c>
      <c r="T65" s="93">
        <f t="shared" si="12"/>
        <v>0</v>
      </c>
      <c r="U65" s="93">
        <f t="shared" si="12"/>
        <v>0</v>
      </c>
      <c r="V65" s="89" t="s">
        <v>1</v>
      </c>
      <c r="W65" s="71" t="s">
        <v>95</v>
      </c>
      <c r="X65" s="74"/>
      <c r="Y65" s="74"/>
      <c r="Z65" s="74"/>
      <c r="AA65" s="74"/>
      <c r="AB65" s="57"/>
      <c r="AC65" s="57">
        <v>395.6</v>
      </c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57">
        <f t="shared" ref="AO65:AO72" si="13">AC65</f>
        <v>395.6</v>
      </c>
    </row>
    <row r="66" spans="1:41" s="10" customFormat="1" ht="54" outlineLevel="1">
      <c r="A66" s="9"/>
      <c r="B66" s="156"/>
      <c r="C66" s="106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119"/>
      <c r="W66" s="71" t="s">
        <v>86</v>
      </c>
      <c r="X66" s="74"/>
      <c r="Y66" s="74"/>
      <c r="Z66" s="74"/>
      <c r="AA66" s="74"/>
      <c r="AB66" s="57"/>
      <c r="AC66" s="57">
        <v>158.80000000000001</v>
      </c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57">
        <f t="shared" si="13"/>
        <v>158.80000000000001</v>
      </c>
    </row>
    <row r="67" spans="1:41" s="10" customFormat="1" ht="21.75" customHeight="1" outlineLevel="1">
      <c r="A67" s="9"/>
      <c r="B67" s="156"/>
      <c r="C67" s="106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119"/>
      <c r="W67" s="43" t="s">
        <v>41</v>
      </c>
      <c r="X67" s="74"/>
      <c r="Y67" s="74"/>
      <c r="Z67" s="74"/>
      <c r="AA67" s="74"/>
      <c r="AB67" s="58"/>
      <c r="AC67" s="58">
        <v>1.07</v>
      </c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>
        <f t="shared" si="13"/>
        <v>1.07</v>
      </c>
    </row>
    <row r="68" spans="1:41" s="10" customFormat="1" outlineLevel="1">
      <c r="A68" s="9"/>
      <c r="B68" s="156"/>
      <c r="C68" s="107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119"/>
      <c r="W68" s="43" t="s">
        <v>40</v>
      </c>
      <c r="X68" s="74"/>
      <c r="Y68" s="74"/>
      <c r="Z68" s="74"/>
      <c r="AA68" s="74"/>
      <c r="AB68" s="58"/>
      <c r="AC68" s="58">
        <v>0.03</v>
      </c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>
        <f t="shared" si="13"/>
        <v>0.03</v>
      </c>
    </row>
    <row r="69" spans="1:41" s="10" customFormat="1" ht="36" outlineLevel="1">
      <c r="A69" s="9"/>
      <c r="B69" s="156"/>
      <c r="C69" s="105" t="s">
        <v>11</v>
      </c>
      <c r="D69" s="93">
        <f>E72+F72+G72+H69+I69+J69+K69+L69+M72+N72+O72+P72+Q72+R72+S72+T72+U72</f>
        <v>300136900</v>
      </c>
      <c r="E69" s="93">
        <v>0</v>
      </c>
      <c r="F69" s="93">
        <v>0</v>
      </c>
      <c r="G69" s="93">
        <v>0</v>
      </c>
      <c r="H69" s="93">
        <v>104605900</v>
      </c>
      <c r="I69" s="93">
        <f>103847200+46988600+6291100</f>
        <v>157126900</v>
      </c>
      <c r="J69" s="93">
        <f>38770000-365900</f>
        <v>38404100</v>
      </c>
      <c r="K69" s="93">
        <v>0</v>
      </c>
      <c r="L69" s="93">
        <v>0</v>
      </c>
      <c r="M69" s="93">
        <v>0</v>
      </c>
      <c r="N69" s="93">
        <v>0</v>
      </c>
      <c r="O69" s="93">
        <v>0</v>
      </c>
      <c r="P69" s="93">
        <v>0</v>
      </c>
      <c r="Q69" s="93">
        <v>0</v>
      </c>
      <c r="R69" s="93">
        <v>0</v>
      </c>
      <c r="S69" s="93">
        <v>0</v>
      </c>
      <c r="T69" s="93">
        <v>0</v>
      </c>
      <c r="U69" s="93">
        <v>0</v>
      </c>
      <c r="V69" s="119"/>
      <c r="W69" s="34" t="s">
        <v>39</v>
      </c>
      <c r="X69" s="74"/>
      <c r="Y69" s="74"/>
      <c r="Z69" s="74"/>
      <c r="AA69" s="74"/>
      <c r="AB69" s="59"/>
      <c r="AC69" s="59">
        <v>3.3849999999999998</v>
      </c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65">
        <f t="shared" si="13"/>
        <v>3.3849999999999998</v>
      </c>
    </row>
    <row r="70" spans="1:41" s="10" customFormat="1" ht="36" outlineLevel="1">
      <c r="A70" s="9"/>
      <c r="B70" s="156"/>
      <c r="C70" s="106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119"/>
      <c r="W70" s="34" t="s">
        <v>38</v>
      </c>
      <c r="X70" s="74"/>
      <c r="Y70" s="74"/>
      <c r="Z70" s="74"/>
      <c r="AA70" s="74"/>
      <c r="AB70" s="60"/>
      <c r="AC70" s="60">
        <v>1.2</v>
      </c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57">
        <f t="shared" si="13"/>
        <v>1.2</v>
      </c>
    </row>
    <row r="71" spans="1:41" s="10" customFormat="1" ht="36" outlineLevel="1">
      <c r="A71" s="9"/>
      <c r="B71" s="156"/>
      <c r="C71" s="106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119"/>
      <c r="W71" s="34" t="s">
        <v>37</v>
      </c>
      <c r="X71" s="74"/>
      <c r="Y71" s="74"/>
      <c r="Z71" s="74"/>
      <c r="AA71" s="74"/>
      <c r="AB71" s="60"/>
      <c r="AC71" s="60">
        <v>1.3</v>
      </c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57">
        <f t="shared" si="13"/>
        <v>1.3</v>
      </c>
    </row>
    <row r="72" spans="1:41" s="10" customFormat="1" outlineLevel="1">
      <c r="A72" s="9"/>
      <c r="B72" s="156"/>
      <c r="C72" s="107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119"/>
      <c r="W72" s="34" t="s">
        <v>36</v>
      </c>
      <c r="X72" s="74"/>
      <c r="Y72" s="74"/>
      <c r="Z72" s="74"/>
      <c r="AA72" s="74"/>
      <c r="AB72" s="58"/>
      <c r="AC72" s="58">
        <v>0.16</v>
      </c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>
        <f t="shared" si="13"/>
        <v>0.16</v>
      </c>
    </row>
    <row r="73" spans="1:41" s="10" customFormat="1" ht="36" outlineLevel="1">
      <c r="A73" s="9"/>
      <c r="B73" s="139"/>
      <c r="C73" s="67" t="s">
        <v>10</v>
      </c>
      <c r="D73" s="66">
        <f>E73+F73+G73+H73+I73+J73+K73+L73+M73+N73+O73+P73+Q73+R73+S73+T73+U73</f>
        <v>89353458.49000001</v>
      </c>
      <c r="E73" s="66">
        <v>0</v>
      </c>
      <c r="F73" s="66">
        <v>0</v>
      </c>
      <c r="G73" s="66">
        <v>0</v>
      </c>
      <c r="H73" s="66">
        <v>26151500</v>
      </c>
      <c r="I73" s="66">
        <f>34615757.82+15662866.67+2097033.34</f>
        <v>52375657.830000006</v>
      </c>
      <c r="J73" s="66">
        <f>12923334-2097033.34</f>
        <v>10826300.66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90"/>
      <c r="W73" s="34" t="s">
        <v>35</v>
      </c>
      <c r="X73" s="74"/>
      <c r="Y73" s="74"/>
      <c r="Z73" s="74"/>
      <c r="AA73" s="60">
        <v>40.700000000000003</v>
      </c>
      <c r="AB73" s="60">
        <v>87.4</v>
      </c>
      <c r="AC73" s="75">
        <v>100</v>
      </c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5">
        <v>100</v>
      </c>
    </row>
    <row r="74" spans="1:41" s="10" customFormat="1" outlineLevel="1">
      <c r="A74" s="9"/>
      <c r="B74" s="87" t="s">
        <v>58</v>
      </c>
      <c r="C74" s="38" t="s">
        <v>29</v>
      </c>
      <c r="D74" s="31">
        <f t="shared" ref="D74:U74" si="14">D75</f>
        <v>8921750</v>
      </c>
      <c r="E74" s="31">
        <f t="shared" si="14"/>
        <v>8166937</v>
      </c>
      <c r="F74" s="31">
        <f t="shared" si="14"/>
        <v>754813</v>
      </c>
      <c r="G74" s="31">
        <f t="shared" si="14"/>
        <v>0</v>
      </c>
      <c r="H74" s="31">
        <f t="shared" si="14"/>
        <v>0</v>
      </c>
      <c r="I74" s="31">
        <f t="shared" si="14"/>
        <v>0</v>
      </c>
      <c r="J74" s="31">
        <f t="shared" si="14"/>
        <v>0</v>
      </c>
      <c r="K74" s="31">
        <f t="shared" si="14"/>
        <v>0</v>
      </c>
      <c r="L74" s="31">
        <f t="shared" si="14"/>
        <v>0</v>
      </c>
      <c r="M74" s="31">
        <f t="shared" si="14"/>
        <v>0</v>
      </c>
      <c r="N74" s="31">
        <f t="shared" si="14"/>
        <v>0</v>
      </c>
      <c r="O74" s="31">
        <f t="shared" si="14"/>
        <v>0</v>
      </c>
      <c r="P74" s="31">
        <f t="shared" si="14"/>
        <v>0</v>
      </c>
      <c r="Q74" s="31">
        <f t="shared" si="14"/>
        <v>0</v>
      </c>
      <c r="R74" s="31">
        <f t="shared" si="14"/>
        <v>0</v>
      </c>
      <c r="S74" s="31">
        <f t="shared" si="14"/>
        <v>0</v>
      </c>
      <c r="T74" s="31">
        <f t="shared" si="14"/>
        <v>0</v>
      </c>
      <c r="U74" s="31">
        <f t="shared" si="14"/>
        <v>0</v>
      </c>
      <c r="V74" s="158" t="s">
        <v>1</v>
      </c>
      <c r="W74" s="159" t="s">
        <v>34</v>
      </c>
      <c r="X74" s="115">
        <v>1</v>
      </c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>
        <v>1</v>
      </c>
    </row>
    <row r="75" spans="1:41" s="10" customFormat="1" outlineLevel="1">
      <c r="A75" s="9"/>
      <c r="B75" s="114"/>
      <c r="C75" s="105" t="s">
        <v>10</v>
      </c>
      <c r="D75" s="93">
        <f>E75+F75+G75+H75+I75+J75+K75+L75+M75+N75+O75+P75+Q75+R75+S75+T75+U75</f>
        <v>8921750</v>
      </c>
      <c r="E75" s="93">
        <v>8166937</v>
      </c>
      <c r="F75" s="93">
        <v>754813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158"/>
      <c r="W75" s="159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</row>
    <row r="76" spans="1:41" s="10" customFormat="1" outlineLevel="1">
      <c r="A76" s="9"/>
      <c r="B76" s="114"/>
      <c r="C76" s="106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158"/>
      <c r="W76" s="159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</row>
    <row r="77" spans="1:41" s="10" customFormat="1" ht="62.25" customHeight="1" outlineLevel="1">
      <c r="A77" s="9"/>
      <c r="B77" s="114"/>
      <c r="C77" s="106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158"/>
      <c r="W77" s="82" t="s">
        <v>72</v>
      </c>
      <c r="X77" s="75"/>
      <c r="Y77" s="75">
        <v>1</v>
      </c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>
        <v>1</v>
      </c>
    </row>
    <row r="78" spans="1:41" s="10" customFormat="1" ht="36" outlineLevel="1">
      <c r="A78" s="9"/>
      <c r="B78" s="88"/>
      <c r="C78" s="107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158"/>
      <c r="W78" s="82" t="s">
        <v>33</v>
      </c>
      <c r="X78" s="75"/>
      <c r="Y78" s="75"/>
      <c r="Z78" s="75">
        <v>1</v>
      </c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>
        <v>1</v>
      </c>
    </row>
    <row r="79" spans="1:41" s="10" customFormat="1" ht="102" customHeight="1" outlineLevel="1">
      <c r="A79" s="9"/>
      <c r="B79" s="138" t="s">
        <v>62</v>
      </c>
      <c r="C79" s="38" t="s">
        <v>29</v>
      </c>
      <c r="D79" s="31">
        <f t="shared" ref="D79:U79" si="15">D80+D81</f>
        <v>145138344.43000001</v>
      </c>
      <c r="E79" s="31">
        <f t="shared" si="15"/>
        <v>0</v>
      </c>
      <c r="F79" s="31">
        <f t="shared" si="15"/>
        <v>0</v>
      </c>
      <c r="G79" s="31">
        <f t="shared" si="15"/>
        <v>0</v>
      </c>
      <c r="H79" s="31">
        <f t="shared" si="15"/>
        <v>0</v>
      </c>
      <c r="I79" s="31">
        <f t="shared" si="15"/>
        <v>327900</v>
      </c>
      <c r="J79" s="31">
        <f t="shared" si="15"/>
        <v>0</v>
      </c>
      <c r="K79" s="31">
        <f t="shared" si="15"/>
        <v>144810444.43000001</v>
      </c>
      <c r="L79" s="31">
        <f t="shared" si="15"/>
        <v>0</v>
      </c>
      <c r="M79" s="31">
        <f t="shared" si="15"/>
        <v>0</v>
      </c>
      <c r="N79" s="31">
        <f t="shared" si="15"/>
        <v>0</v>
      </c>
      <c r="O79" s="31">
        <f t="shared" si="15"/>
        <v>0</v>
      </c>
      <c r="P79" s="31">
        <f t="shared" si="15"/>
        <v>0</v>
      </c>
      <c r="Q79" s="31">
        <f t="shared" si="15"/>
        <v>0</v>
      </c>
      <c r="R79" s="31">
        <f t="shared" si="15"/>
        <v>0</v>
      </c>
      <c r="S79" s="31">
        <f t="shared" si="15"/>
        <v>0</v>
      </c>
      <c r="T79" s="31">
        <f t="shared" si="15"/>
        <v>0</v>
      </c>
      <c r="U79" s="31">
        <f t="shared" si="15"/>
        <v>0</v>
      </c>
      <c r="V79" s="89" t="s">
        <v>1</v>
      </c>
      <c r="W79" s="34" t="s">
        <v>95</v>
      </c>
      <c r="X79" s="58"/>
      <c r="Y79" s="58"/>
      <c r="Z79" s="58"/>
      <c r="AA79" s="58"/>
      <c r="AB79" s="58"/>
      <c r="AC79" s="58"/>
      <c r="AD79" s="52">
        <v>194.4</v>
      </c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2">
        <f t="shared" ref="AO79:AO85" si="16">AD79</f>
        <v>194.4</v>
      </c>
    </row>
    <row r="80" spans="1:41" s="10" customFormat="1" ht="62.25" customHeight="1" outlineLevel="1">
      <c r="A80" s="9"/>
      <c r="B80" s="156"/>
      <c r="C80" s="38" t="s">
        <v>11</v>
      </c>
      <c r="D80" s="31">
        <f>E80+F80+G80+H80+I80+J80+K80</f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119"/>
      <c r="W80" s="82" t="s">
        <v>86</v>
      </c>
      <c r="X80" s="58"/>
      <c r="Y80" s="58"/>
      <c r="Z80" s="58"/>
      <c r="AA80" s="58"/>
      <c r="AB80" s="58"/>
      <c r="AC80" s="58"/>
      <c r="AD80" s="52">
        <v>48.3</v>
      </c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2">
        <f t="shared" si="16"/>
        <v>48.3</v>
      </c>
    </row>
    <row r="81" spans="1:44" s="10" customFormat="1" outlineLevel="1">
      <c r="A81" s="9"/>
      <c r="B81" s="156"/>
      <c r="C81" s="105" t="s">
        <v>10</v>
      </c>
      <c r="D81" s="93">
        <f>E81+F81+G81+H81+I81+J81+K81</f>
        <v>145138344.43000001</v>
      </c>
      <c r="E81" s="93">
        <v>0</v>
      </c>
      <c r="F81" s="93">
        <v>0</v>
      </c>
      <c r="G81" s="93">
        <v>0</v>
      </c>
      <c r="H81" s="93">
        <v>0</v>
      </c>
      <c r="I81" s="93">
        <f>358956.31-31056.31</f>
        <v>327900</v>
      </c>
      <c r="J81" s="93">
        <v>0</v>
      </c>
      <c r="K81" s="93">
        <v>144810444.43000001</v>
      </c>
      <c r="L81" s="93">
        <v>0</v>
      </c>
      <c r="M81" s="93">
        <v>0</v>
      </c>
      <c r="N81" s="93">
        <v>0</v>
      </c>
      <c r="O81" s="93">
        <v>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119"/>
      <c r="W81" s="82" t="s">
        <v>55</v>
      </c>
      <c r="X81" s="58"/>
      <c r="Y81" s="58"/>
      <c r="Z81" s="58"/>
      <c r="AA81" s="58"/>
      <c r="AB81" s="58"/>
      <c r="AC81" s="58"/>
      <c r="AD81" s="46">
        <v>1.25</v>
      </c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47">
        <f t="shared" si="16"/>
        <v>1.25</v>
      </c>
    </row>
    <row r="82" spans="1:44" s="10" customFormat="1" ht="36" outlineLevel="1">
      <c r="A82" s="9"/>
      <c r="B82" s="156"/>
      <c r="C82" s="106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119"/>
      <c r="W82" s="82" t="s">
        <v>38</v>
      </c>
      <c r="X82" s="58"/>
      <c r="Y82" s="58"/>
      <c r="Z82" s="58"/>
      <c r="AA82" s="58"/>
      <c r="AB82" s="58"/>
      <c r="AC82" s="58"/>
      <c r="AD82" s="46">
        <v>1.1100000000000001</v>
      </c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47">
        <f t="shared" si="16"/>
        <v>1.1100000000000001</v>
      </c>
    </row>
    <row r="83" spans="1:44" s="10" customFormat="1" ht="36" outlineLevel="1">
      <c r="A83" s="9"/>
      <c r="B83" s="156"/>
      <c r="C83" s="106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119"/>
      <c r="W83" s="82" t="s">
        <v>37</v>
      </c>
      <c r="X83" s="58"/>
      <c r="Y83" s="58"/>
      <c r="Z83" s="58"/>
      <c r="AA83" s="58"/>
      <c r="AB83" s="58"/>
      <c r="AC83" s="58"/>
      <c r="AD83" s="46">
        <v>2.14</v>
      </c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47">
        <f t="shared" si="16"/>
        <v>2.14</v>
      </c>
    </row>
    <row r="84" spans="1:44" s="10" customFormat="1" ht="36" outlineLevel="1">
      <c r="A84" s="9"/>
      <c r="B84" s="156"/>
      <c r="C84" s="106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119"/>
      <c r="W84" s="82" t="s">
        <v>39</v>
      </c>
      <c r="X84" s="58"/>
      <c r="Y84" s="58"/>
      <c r="Z84" s="58"/>
      <c r="AA84" s="58"/>
      <c r="AB84" s="58"/>
      <c r="AC84" s="58"/>
      <c r="AD84" s="46">
        <v>4.37</v>
      </c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47">
        <f t="shared" si="16"/>
        <v>4.37</v>
      </c>
    </row>
    <row r="85" spans="1:44" s="10" customFormat="1" ht="20.25" customHeight="1" outlineLevel="1">
      <c r="A85" s="9"/>
      <c r="B85" s="156"/>
      <c r="C85" s="106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119"/>
      <c r="W85" s="43" t="s">
        <v>40</v>
      </c>
      <c r="X85" s="58"/>
      <c r="Y85" s="58"/>
      <c r="Z85" s="58"/>
      <c r="AA85" s="58"/>
      <c r="AB85" s="58"/>
      <c r="AC85" s="58"/>
      <c r="AD85" s="48">
        <v>5.6000000000000001E-2</v>
      </c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47">
        <f t="shared" si="16"/>
        <v>5.6000000000000001E-2</v>
      </c>
    </row>
    <row r="86" spans="1:44" s="10" customFormat="1" ht="40.5" customHeight="1" outlineLevel="1">
      <c r="A86" s="9"/>
      <c r="B86" s="156"/>
      <c r="C86" s="106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119"/>
      <c r="W86" s="82" t="s">
        <v>89</v>
      </c>
      <c r="X86" s="58"/>
      <c r="Y86" s="58"/>
      <c r="Z86" s="58"/>
      <c r="AA86" s="58"/>
      <c r="AB86" s="80">
        <v>1</v>
      </c>
      <c r="AC86" s="75"/>
      <c r="AD86" s="49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9">
        <v>1</v>
      </c>
    </row>
    <row r="87" spans="1:44" s="10" customFormat="1" ht="43.5" customHeight="1" outlineLevel="1">
      <c r="A87" s="9"/>
      <c r="B87" s="156"/>
      <c r="C87" s="106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119"/>
      <c r="W87" s="82" t="s">
        <v>67</v>
      </c>
      <c r="X87" s="58"/>
      <c r="Y87" s="58"/>
      <c r="Z87" s="58"/>
      <c r="AA87" s="58"/>
      <c r="AB87" s="49">
        <v>1</v>
      </c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12">
        <v>1</v>
      </c>
    </row>
    <row r="88" spans="1:44" s="10" customFormat="1" ht="22.5" customHeight="1" outlineLevel="1">
      <c r="A88" s="9"/>
      <c r="B88" s="87" t="s">
        <v>101</v>
      </c>
      <c r="C88" s="38" t="s">
        <v>29</v>
      </c>
      <c r="D88" s="31">
        <f t="shared" ref="D88:U88" si="17">D89</f>
        <v>60046206.650000006</v>
      </c>
      <c r="E88" s="31">
        <f t="shared" si="17"/>
        <v>0</v>
      </c>
      <c r="F88" s="31">
        <f t="shared" si="17"/>
        <v>0</v>
      </c>
      <c r="G88" s="31">
        <f t="shared" si="17"/>
        <v>0</v>
      </c>
      <c r="H88" s="31">
        <f t="shared" si="17"/>
        <v>0</v>
      </c>
      <c r="I88" s="31">
        <f t="shared" si="17"/>
        <v>0</v>
      </c>
      <c r="J88" s="31">
        <f t="shared" si="17"/>
        <v>12856350.560000001</v>
      </c>
      <c r="K88" s="31">
        <f t="shared" si="17"/>
        <v>47189856.090000004</v>
      </c>
      <c r="L88" s="31">
        <f t="shared" si="17"/>
        <v>0</v>
      </c>
      <c r="M88" s="31">
        <f t="shared" si="17"/>
        <v>0</v>
      </c>
      <c r="N88" s="31">
        <f t="shared" si="17"/>
        <v>0</v>
      </c>
      <c r="O88" s="31">
        <f t="shared" si="17"/>
        <v>0</v>
      </c>
      <c r="P88" s="31">
        <f t="shared" si="17"/>
        <v>0</v>
      </c>
      <c r="Q88" s="31">
        <f t="shared" si="17"/>
        <v>0</v>
      </c>
      <c r="R88" s="31">
        <f t="shared" si="17"/>
        <v>0</v>
      </c>
      <c r="S88" s="31">
        <f t="shared" si="17"/>
        <v>0</v>
      </c>
      <c r="T88" s="31">
        <f t="shared" si="17"/>
        <v>0</v>
      </c>
      <c r="U88" s="31">
        <f t="shared" si="17"/>
        <v>0</v>
      </c>
      <c r="V88" s="89" t="s">
        <v>1</v>
      </c>
      <c r="W88" s="91" t="s">
        <v>34</v>
      </c>
      <c r="X88" s="85"/>
      <c r="Y88" s="83"/>
      <c r="Z88" s="83"/>
      <c r="AA88" s="83"/>
      <c r="AB88" s="83"/>
      <c r="AC88" s="85">
        <v>1</v>
      </c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5">
        <v>1</v>
      </c>
    </row>
    <row r="89" spans="1:44" s="10" customFormat="1" ht="66" customHeight="1" outlineLevel="1">
      <c r="A89" s="9"/>
      <c r="B89" s="88"/>
      <c r="C89" s="38" t="s">
        <v>10</v>
      </c>
      <c r="D89" s="31">
        <f>E89+F89+G89+H89+I89+J89+K89+L89+M89+N89+O89+P89+Q89+R89+S89+T89+U89</f>
        <v>60046206.650000006</v>
      </c>
      <c r="E89" s="31"/>
      <c r="F89" s="31">
        <v>0</v>
      </c>
      <c r="G89" s="31">
        <v>0</v>
      </c>
      <c r="H89" s="31">
        <v>0</v>
      </c>
      <c r="I89" s="31">
        <v>0</v>
      </c>
      <c r="J89" s="31">
        <v>12856350.560000001</v>
      </c>
      <c r="K89" s="31">
        <f>J89+J91+J93</f>
        <v>47189856.090000004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90"/>
      <c r="W89" s="92"/>
      <c r="X89" s="86"/>
      <c r="Y89" s="84"/>
      <c r="Z89" s="84"/>
      <c r="AA89" s="84"/>
      <c r="AB89" s="84"/>
      <c r="AC89" s="86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6"/>
    </row>
    <row r="90" spans="1:44" s="10" customFormat="1" ht="22.5" customHeight="1" outlineLevel="1">
      <c r="A90" s="9"/>
      <c r="B90" s="87" t="s">
        <v>102</v>
      </c>
      <c r="C90" s="38" t="s">
        <v>29</v>
      </c>
      <c r="D90" s="31">
        <f t="shared" ref="D90:U90" si="18">D91</f>
        <v>16082438.119999999</v>
      </c>
      <c r="E90" s="31">
        <f t="shared" si="18"/>
        <v>0</v>
      </c>
      <c r="F90" s="31">
        <f t="shared" si="18"/>
        <v>0</v>
      </c>
      <c r="G90" s="31">
        <f t="shared" si="18"/>
        <v>0</v>
      </c>
      <c r="H90" s="31">
        <f t="shared" si="18"/>
        <v>0</v>
      </c>
      <c r="I90" s="31">
        <f t="shared" si="18"/>
        <v>0</v>
      </c>
      <c r="J90" s="31">
        <f t="shared" si="18"/>
        <v>16082438.119999999</v>
      </c>
      <c r="K90" s="31">
        <f t="shared" si="18"/>
        <v>0</v>
      </c>
      <c r="L90" s="31">
        <f t="shared" si="18"/>
        <v>0</v>
      </c>
      <c r="M90" s="31">
        <f t="shared" si="18"/>
        <v>0</v>
      </c>
      <c r="N90" s="31">
        <f t="shared" si="18"/>
        <v>0</v>
      </c>
      <c r="O90" s="31">
        <f t="shared" si="18"/>
        <v>0</v>
      </c>
      <c r="P90" s="31">
        <f t="shared" si="18"/>
        <v>0</v>
      </c>
      <c r="Q90" s="31">
        <f t="shared" si="18"/>
        <v>0</v>
      </c>
      <c r="R90" s="31">
        <f t="shared" si="18"/>
        <v>0</v>
      </c>
      <c r="S90" s="31">
        <f t="shared" si="18"/>
        <v>0</v>
      </c>
      <c r="T90" s="31">
        <f t="shared" si="18"/>
        <v>0</v>
      </c>
      <c r="U90" s="31">
        <f t="shared" si="18"/>
        <v>0</v>
      </c>
      <c r="V90" s="89" t="s">
        <v>1</v>
      </c>
      <c r="W90" s="91" t="s">
        <v>34</v>
      </c>
      <c r="X90" s="85"/>
      <c r="Y90" s="83"/>
      <c r="Z90" s="83"/>
      <c r="AA90" s="83"/>
      <c r="AB90" s="83"/>
      <c r="AC90" s="85">
        <v>1</v>
      </c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5">
        <v>1</v>
      </c>
    </row>
    <row r="91" spans="1:44" s="10" customFormat="1" ht="45" customHeight="1" outlineLevel="1">
      <c r="A91" s="9"/>
      <c r="B91" s="88"/>
      <c r="C91" s="38" t="s">
        <v>10</v>
      </c>
      <c r="D91" s="31">
        <f>E91+F91+G91+H91+I91+J91+K91+L91+M91+N91+O91+P91+Q91+R91+S91+T91+U91</f>
        <v>16082438.119999999</v>
      </c>
      <c r="E91" s="31"/>
      <c r="F91" s="31">
        <v>0</v>
      </c>
      <c r="G91" s="31">
        <v>0</v>
      </c>
      <c r="H91" s="31">
        <v>0</v>
      </c>
      <c r="I91" s="31">
        <v>0</v>
      </c>
      <c r="J91" s="31">
        <v>16082438.119999999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90"/>
      <c r="W91" s="92"/>
      <c r="X91" s="86"/>
      <c r="Y91" s="84"/>
      <c r="Z91" s="84"/>
      <c r="AA91" s="84"/>
      <c r="AB91" s="84"/>
      <c r="AC91" s="86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6"/>
    </row>
    <row r="92" spans="1:44" s="10" customFormat="1" ht="22.5" customHeight="1" outlineLevel="1">
      <c r="A92" s="9"/>
      <c r="B92" s="87" t="s">
        <v>103</v>
      </c>
      <c r="C92" s="38" t="s">
        <v>29</v>
      </c>
      <c r="D92" s="31">
        <f t="shared" ref="D92:U92" si="19">D93</f>
        <v>18251067.41</v>
      </c>
      <c r="E92" s="31">
        <f t="shared" si="19"/>
        <v>0</v>
      </c>
      <c r="F92" s="31">
        <f t="shared" si="19"/>
        <v>0</v>
      </c>
      <c r="G92" s="31">
        <f t="shared" si="19"/>
        <v>0</v>
      </c>
      <c r="H92" s="31">
        <f t="shared" si="19"/>
        <v>0</v>
      </c>
      <c r="I92" s="31">
        <f t="shared" si="19"/>
        <v>0</v>
      </c>
      <c r="J92" s="31">
        <f t="shared" si="19"/>
        <v>18251067.41</v>
      </c>
      <c r="K92" s="31">
        <f t="shared" si="19"/>
        <v>0</v>
      </c>
      <c r="L92" s="31">
        <f t="shared" si="19"/>
        <v>0</v>
      </c>
      <c r="M92" s="31">
        <f t="shared" si="19"/>
        <v>0</v>
      </c>
      <c r="N92" s="31">
        <f t="shared" si="19"/>
        <v>0</v>
      </c>
      <c r="O92" s="31">
        <f t="shared" si="19"/>
        <v>0</v>
      </c>
      <c r="P92" s="31">
        <f t="shared" si="19"/>
        <v>0</v>
      </c>
      <c r="Q92" s="31">
        <f t="shared" si="19"/>
        <v>0</v>
      </c>
      <c r="R92" s="31">
        <f t="shared" si="19"/>
        <v>0</v>
      </c>
      <c r="S92" s="31">
        <f t="shared" si="19"/>
        <v>0</v>
      </c>
      <c r="T92" s="31">
        <f t="shared" si="19"/>
        <v>0</v>
      </c>
      <c r="U92" s="31">
        <f t="shared" si="19"/>
        <v>0</v>
      </c>
      <c r="V92" s="89" t="s">
        <v>1</v>
      </c>
      <c r="W92" s="91" t="s">
        <v>34</v>
      </c>
      <c r="X92" s="85"/>
      <c r="Y92" s="83"/>
      <c r="Z92" s="83"/>
      <c r="AA92" s="83"/>
      <c r="AB92" s="83"/>
      <c r="AC92" s="85">
        <v>1</v>
      </c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5">
        <v>1</v>
      </c>
    </row>
    <row r="93" spans="1:44" s="10" customFormat="1" ht="46.5" customHeight="1" outlineLevel="1">
      <c r="A93" s="9"/>
      <c r="B93" s="88"/>
      <c r="C93" s="38" t="s">
        <v>10</v>
      </c>
      <c r="D93" s="31">
        <f>E93+F93+G93+H93+I93+J93+K93+L93+M93+N93+O93+P93+Q93+R93+S93+T93+U93</f>
        <v>18251067.41</v>
      </c>
      <c r="E93" s="31"/>
      <c r="F93" s="31">
        <v>0</v>
      </c>
      <c r="G93" s="31">
        <v>0</v>
      </c>
      <c r="H93" s="31">
        <v>0</v>
      </c>
      <c r="I93" s="31">
        <v>0</v>
      </c>
      <c r="J93" s="31">
        <v>18251067.41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90"/>
      <c r="W93" s="92"/>
      <c r="X93" s="86"/>
      <c r="Y93" s="84"/>
      <c r="Z93" s="84"/>
      <c r="AA93" s="84"/>
      <c r="AB93" s="84"/>
      <c r="AC93" s="86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6"/>
    </row>
    <row r="94" spans="1:44">
      <c r="A94" s="23"/>
      <c r="B94" s="125" t="s">
        <v>66</v>
      </c>
      <c r="C94" s="38" t="s">
        <v>29</v>
      </c>
      <c r="D94" s="15">
        <f t="shared" ref="D94:U94" si="20">D21</f>
        <v>1163844764.3100002</v>
      </c>
      <c r="E94" s="15">
        <f t="shared" si="20"/>
        <v>125528011</v>
      </c>
      <c r="F94" s="15">
        <f t="shared" si="20"/>
        <v>124864255</v>
      </c>
      <c r="G94" s="15">
        <f t="shared" si="20"/>
        <v>77584813.760000005</v>
      </c>
      <c r="H94" s="15">
        <f t="shared" si="20"/>
        <v>242024400</v>
      </c>
      <c r="I94" s="15">
        <f t="shared" si="20"/>
        <v>209830457.83000001</v>
      </c>
      <c r="J94" s="15">
        <f t="shared" si="20"/>
        <v>192012526.19999999</v>
      </c>
      <c r="K94" s="15">
        <f t="shared" si="20"/>
        <v>192000300.52000001</v>
      </c>
      <c r="L94" s="15">
        <f t="shared" si="20"/>
        <v>0</v>
      </c>
      <c r="M94" s="15">
        <f t="shared" si="20"/>
        <v>0</v>
      </c>
      <c r="N94" s="15">
        <f t="shared" si="20"/>
        <v>0</v>
      </c>
      <c r="O94" s="15">
        <f t="shared" si="20"/>
        <v>0</v>
      </c>
      <c r="P94" s="15">
        <f t="shared" si="20"/>
        <v>0</v>
      </c>
      <c r="Q94" s="15">
        <f t="shared" si="20"/>
        <v>0</v>
      </c>
      <c r="R94" s="15">
        <f t="shared" si="20"/>
        <v>0</v>
      </c>
      <c r="S94" s="15">
        <f t="shared" si="20"/>
        <v>0</v>
      </c>
      <c r="T94" s="15">
        <f t="shared" si="20"/>
        <v>0</v>
      </c>
      <c r="U94" s="15">
        <f t="shared" si="20"/>
        <v>0</v>
      </c>
      <c r="V94" s="13" t="s">
        <v>6</v>
      </c>
      <c r="W94" s="69" t="s">
        <v>6</v>
      </c>
      <c r="X94" s="69" t="s">
        <v>6</v>
      </c>
      <c r="Y94" s="69" t="s">
        <v>6</v>
      </c>
      <c r="Z94" s="69" t="s">
        <v>6</v>
      </c>
      <c r="AA94" s="69" t="s">
        <v>6</v>
      </c>
      <c r="AB94" s="69" t="s">
        <v>6</v>
      </c>
      <c r="AC94" s="69" t="s">
        <v>6</v>
      </c>
      <c r="AD94" s="37" t="s">
        <v>6</v>
      </c>
      <c r="AE94" s="37" t="s">
        <v>6</v>
      </c>
      <c r="AF94" s="37" t="s">
        <v>6</v>
      </c>
      <c r="AG94" s="37" t="s">
        <v>6</v>
      </c>
      <c r="AH94" s="37" t="s">
        <v>6</v>
      </c>
      <c r="AI94" s="37" t="s">
        <v>6</v>
      </c>
      <c r="AJ94" s="37" t="s">
        <v>6</v>
      </c>
      <c r="AK94" s="37" t="s">
        <v>6</v>
      </c>
      <c r="AL94" s="37" t="s">
        <v>6</v>
      </c>
      <c r="AM94" s="37" t="s">
        <v>6</v>
      </c>
      <c r="AN94" s="37" t="s">
        <v>6</v>
      </c>
      <c r="AO94" s="79" t="s">
        <v>6</v>
      </c>
      <c r="AP94" s="1"/>
      <c r="AQ94" s="1"/>
      <c r="AR94" s="1"/>
    </row>
    <row r="95" spans="1:44" ht="54">
      <c r="A95" s="23"/>
      <c r="B95" s="126"/>
      <c r="C95" s="38" t="s">
        <v>11</v>
      </c>
      <c r="D95" s="15">
        <f t="shared" ref="D95:U95" si="21">D22</f>
        <v>627479443.13</v>
      </c>
      <c r="E95" s="15">
        <f t="shared" si="21"/>
        <v>82942074</v>
      </c>
      <c r="F95" s="15">
        <f t="shared" si="21"/>
        <v>111034000</v>
      </c>
      <c r="G95" s="15">
        <f t="shared" si="21"/>
        <v>61672269.130000003</v>
      </c>
      <c r="H95" s="15">
        <f t="shared" si="21"/>
        <v>104605900</v>
      </c>
      <c r="I95" s="15">
        <f t="shared" si="21"/>
        <v>157126900</v>
      </c>
      <c r="J95" s="15">
        <f t="shared" si="21"/>
        <v>110098300</v>
      </c>
      <c r="K95" s="15">
        <f t="shared" si="21"/>
        <v>0</v>
      </c>
      <c r="L95" s="15">
        <f t="shared" si="21"/>
        <v>0</v>
      </c>
      <c r="M95" s="15">
        <f t="shared" si="21"/>
        <v>0</v>
      </c>
      <c r="N95" s="15">
        <f t="shared" si="21"/>
        <v>0</v>
      </c>
      <c r="O95" s="15">
        <f t="shared" si="21"/>
        <v>0</v>
      </c>
      <c r="P95" s="15">
        <f t="shared" si="21"/>
        <v>0</v>
      </c>
      <c r="Q95" s="15">
        <f t="shared" si="21"/>
        <v>0</v>
      </c>
      <c r="R95" s="15">
        <f t="shared" si="21"/>
        <v>0</v>
      </c>
      <c r="S95" s="15">
        <f t="shared" si="21"/>
        <v>0</v>
      </c>
      <c r="T95" s="15">
        <f t="shared" si="21"/>
        <v>0</v>
      </c>
      <c r="U95" s="15">
        <f t="shared" si="21"/>
        <v>0</v>
      </c>
      <c r="V95" s="13" t="s">
        <v>6</v>
      </c>
      <c r="W95" s="69" t="s">
        <v>6</v>
      </c>
      <c r="X95" s="69" t="s">
        <v>6</v>
      </c>
      <c r="Y95" s="69" t="s">
        <v>6</v>
      </c>
      <c r="Z95" s="69" t="s">
        <v>6</v>
      </c>
      <c r="AA95" s="69" t="s">
        <v>6</v>
      </c>
      <c r="AB95" s="69" t="s">
        <v>6</v>
      </c>
      <c r="AC95" s="69" t="s">
        <v>6</v>
      </c>
      <c r="AD95" s="37" t="s">
        <v>6</v>
      </c>
      <c r="AE95" s="37" t="s">
        <v>6</v>
      </c>
      <c r="AF95" s="37" t="s">
        <v>6</v>
      </c>
      <c r="AG95" s="37" t="s">
        <v>6</v>
      </c>
      <c r="AH95" s="37" t="s">
        <v>6</v>
      </c>
      <c r="AI95" s="37" t="s">
        <v>6</v>
      </c>
      <c r="AJ95" s="37" t="s">
        <v>6</v>
      </c>
      <c r="AK95" s="37" t="s">
        <v>6</v>
      </c>
      <c r="AL95" s="37" t="s">
        <v>6</v>
      </c>
      <c r="AM95" s="37" t="s">
        <v>6</v>
      </c>
      <c r="AN95" s="37" t="s">
        <v>6</v>
      </c>
      <c r="AO95" s="79" t="s">
        <v>6</v>
      </c>
      <c r="AP95" s="1"/>
      <c r="AQ95" s="1"/>
      <c r="AR95" s="1"/>
    </row>
    <row r="96" spans="1:44" ht="36">
      <c r="A96" s="23"/>
      <c r="B96" s="127"/>
      <c r="C96" s="38" t="s">
        <v>10</v>
      </c>
      <c r="D96" s="15">
        <f t="shared" ref="D96:U96" si="22">D23</f>
        <v>536365321.18000013</v>
      </c>
      <c r="E96" s="15">
        <f t="shared" si="22"/>
        <v>42585937</v>
      </c>
      <c r="F96" s="15">
        <f t="shared" si="22"/>
        <v>13830255</v>
      </c>
      <c r="G96" s="15">
        <f t="shared" si="22"/>
        <v>15912544.629999999</v>
      </c>
      <c r="H96" s="15">
        <f t="shared" si="22"/>
        <v>137418500</v>
      </c>
      <c r="I96" s="15">
        <f t="shared" si="22"/>
        <v>52703557.830000006</v>
      </c>
      <c r="J96" s="15">
        <f t="shared" si="22"/>
        <v>81914226.200000003</v>
      </c>
      <c r="K96" s="15">
        <f t="shared" si="22"/>
        <v>192000300.52000001</v>
      </c>
      <c r="L96" s="15">
        <f t="shared" si="22"/>
        <v>0</v>
      </c>
      <c r="M96" s="15">
        <f t="shared" si="22"/>
        <v>0</v>
      </c>
      <c r="N96" s="15">
        <f t="shared" si="22"/>
        <v>0</v>
      </c>
      <c r="O96" s="15">
        <f t="shared" si="22"/>
        <v>0</v>
      </c>
      <c r="P96" s="15">
        <f t="shared" si="22"/>
        <v>0</v>
      </c>
      <c r="Q96" s="15">
        <f t="shared" si="22"/>
        <v>0</v>
      </c>
      <c r="R96" s="15">
        <f t="shared" si="22"/>
        <v>0</v>
      </c>
      <c r="S96" s="15">
        <f t="shared" si="22"/>
        <v>0</v>
      </c>
      <c r="T96" s="15">
        <f t="shared" si="22"/>
        <v>0</v>
      </c>
      <c r="U96" s="15">
        <f t="shared" si="22"/>
        <v>0</v>
      </c>
      <c r="V96" s="13" t="s">
        <v>6</v>
      </c>
      <c r="W96" s="69" t="s">
        <v>6</v>
      </c>
      <c r="X96" s="69" t="s">
        <v>6</v>
      </c>
      <c r="Y96" s="69" t="s">
        <v>6</v>
      </c>
      <c r="Z96" s="69" t="s">
        <v>6</v>
      </c>
      <c r="AA96" s="69" t="s">
        <v>6</v>
      </c>
      <c r="AB96" s="69" t="s">
        <v>6</v>
      </c>
      <c r="AC96" s="69" t="s">
        <v>6</v>
      </c>
      <c r="AD96" s="37" t="s">
        <v>6</v>
      </c>
      <c r="AE96" s="37" t="s">
        <v>6</v>
      </c>
      <c r="AF96" s="37" t="s">
        <v>6</v>
      </c>
      <c r="AG96" s="37" t="s">
        <v>6</v>
      </c>
      <c r="AH96" s="37" t="s">
        <v>6</v>
      </c>
      <c r="AI96" s="37" t="s">
        <v>6</v>
      </c>
      <c r="AJ96" s="37" t="s">
        <v>6</v>
      </c>
      <c r="AK96" s="37" t="s">
        <v>6</v>
      </c>
      <c r="AL96" s="37" t="s">
        <v>6</v>
      </c>
      <c r="AM96" s="37" t="s">
        <v>6</v>
      </c>
      <c r="AN96" s="37" t="s">
        <v>6</v>
      </c>
      <c r="AO96" s="79" t="s">
        <v>6</v>
      </c>
      <c r="AP96" s="1"/>
      <c r="AQ96" s="1"/>
      <c r="AR96" s="1"/>
    </row>
    <row r="97" spans="1:44">
      <c r="A97" s="23"/>
      <c r="B97" s="120" t="s">
        <v>30</v>
      </c>
      <c r="C97" s="71" t="s">
        <v>29</v>
      </c>
      <c r="D97" s="31">
        <f t="shared" ref="D97:U97" si="23">D98+D99</f>
        <v>1163844764.3100002</v>
      </c>
      <c r="E97" s="31">
        <f t="shared" si="23"/>
        <v>125528011</v>
      </c>
      <c r="F97" s="31">
        <f t="shared" si="23"/>
        <v>124864255</v>
      </c>
      <c r="G97" s="31">
        <f t="shared" si="23"/>
        <v>77584813.760000005</v>
      </c>
      <c r="H97" s="31">
        <f t="shared" si="23"/>
        <v>242024400</v>
      </c>
      <c r="I97" s="31">
        <f t="shared" si="23"/>
        <v>209830457.83000001</v>
      </c>
      <c r="J97" s="31">
        <f t="shared" si="23"/>
        <v>192012526.19999999</v>
      </c>
      <c r="K97" s="31">
        <f t="shared" si="23"/>
        <v>192000300.52000001</v>
      </c>
      <c r="L97" s="31">
        <f t="shared" si="23"/>
        <v>0</v>
      </c>
      <c r="M97" s="31">
        <f t="shared" si="23"/>
        <v>0</v>
      </c>
      <c r="N97" s="31">
        <f t="shared" si="23"/>
        <v>0</v>
      </c>
      <c r="O97" s="31">
        <f t="shared" si="23"/>
        <v>0</v>
      </c>
      <c r="P97" s="31">
        <f t="shared" si="23"/>
        <v>0</v>
      </c>
      <c r="Q97" s="31">
        <f t="shared" si="23"/>
        <v>0</v>
      </c>
      <c r="R97" s="31">
        <f t="shared" si="23"/>
        <v>0</v>
      </c>
      <c r="S97" s="31">
        <f t="shared" si="23"/>
        <v>0</v>
      </c>
      <c r="T97" s="31">
        <f t="shared" si="23"/>
        <v>0</v>
      </c>
      <c r="U97" s="31">
        <f t="shared" si="23"/>
        <v>0</v>
      </c>
      <c r="V97" s="13" t="s">
        <v>6</v>
      </c>
      <c r="W97" s="69" t="s">
        <v>6</v>
      </c>
      <c r="X97" s="69" t="s">
        <v>6</v>
      </c>
      <c r="Y97" s="69" t="s">
        <v>6</v>
      </c>
      <c r="Z97" s="69" t="s">
        <v>6</v>
      </c>
      <c r="AA97" s="69" t="s">
        <v>6</v>
      </c>
      <c r="AB97" s="69" t="s">
        <v>6</v>
      </c>
      <c r="AC97" s="69" t="s">
        <v>6</v>
      </c>
      <c r="AD97" s="37" t="s">
        <v>6</v>
      </c>
      <c r="AE97" s="37" t="s">
        <v>6</v>
      </c>
      <c r="AF97" s="37" t="s">
        <v>6</v>
      </c>
      <c r="AG97" s="37" t="s">
        <v>6</v>
      </c>
      <c r="AH97" s="37" t="s">
        <v>6</v>
      </c>
      <c r="AI97" s="37" t="s">
        <v>6</v>
      </c>
      <c r="AJ97" s="37" t="s">
        <v>6</v>
      </c>
      <c r="AK97" s="37" t="s">
        <v>6</v>
      </c>
      <c r="AL97" s="37" t="s">
        <v>6</v>
      </c>
      <c r="AM97" s="37" t="s">
        <v>6</v>
      </c>
      <c r="AN97" s="37" t="s">
        <v>6</v>
      </c>
      <c r="AO97" s="79" t="s">
        <v>6</v>
      </c>
      <c r="AP97" s="1"/>
      <c r="AQ97" s="1"/>
      <c r="AR97" s="1"/>
    </row>
    <row r="98" spans="1:44" ht="54">
      <c r="A98" s="23"/>
      <c r="B98" s="121"/>
      <c r="C98" s="38" t="s">
        <v>11</v>
      </c>
      <c r="D98" s="31">
        <f t="shared" ref="D98:U98" si="24">D95</f>
        <v>627479443.13</v>
      </c>
      <c r="E98" s="31">
        <f t="shared" si="24"/>
        <v>82942074</v>
      </c>
      <c r="F98" s="31">
        <f t="shared" si="24"/>
        <v>111034000</v>
      </c>
      <c r="G98" s="31">
        <f t="shared" si="24"/>
        <v>61672269.130000003</v>
      </c>
      <c r="H98" s="31">
        <f t="shared" si="24"/>
        <v>104605900</v>
      </c>
      <c r="I98" s="31">
        <f t="shared" si="24"/>
        <v>157126900</v>
      </c>
      <c r="J98" s="31">
        <f t="shared" si="24"/>
        <v>110098300</v>
      </c>
      <c r="K98" s="31">
        <f t="shared" si="24"/>
        <v>0</v>
      </c>
      <c r="L98" s="31">
        <f t="shared" si="24"/>
        <v>0</v>
      </c>
      <c r="M98" s="31">
        <f t="shared" si="24"/>
        <v>0</v>
      </c>
      <c r="N98" s="31">
        <f t="shared" si="24"/>
        <v>0</v>
      </c>
      <c r="O98" s="31">
        <f t="shared" si="24"/>
        <v>0</v>
      </c>
      <c r="P98" s="31">
        <f t="shared" si="24"/>
        <v>0</v>
      </c>
      <c r="Q98" s="31">
        <f t="shared" si="24"/>
        <v>0</v>
      </c>
      <c r="R98" s="31">
        <f t="shared" si="24"/>
        <v>0</v>
      </c>
      <c r="S98" s="31">
        <f t="shared" si="24"/>
        <v>0</v>
      </c>
      <c r="T98" s="31">
        <f t="shared" si="24"/>
        <v>0</v>
      </c>
      <c r="U98" s="31">
        <f t="shared" si="24"/>
        <v>0</v>
      </c>
      <c r="V98" s="13" t="s">
        <v>6</v>
      </c>
      <c r="W98" s="69" t="s">
        <v>6</v>
      </c>
      <c r="X98" s="69" t="s">
        <v>6</v>
      </c>
      <c r="Y98" s="69" t="s">
        <v>6</v>
      </c>
      <c r="Z98" s="69" t="s">
        <v>6</v>
      </c>
      <c r="AA98" s="69" t="s">
        <v>6</v>
      </c>
      <c r="AB98" s="69" t="s">
        <v>6</v>
      </c>
      <c r="AC98" s="69" t="s">
        <v>6</v>
      </c>
      <c r="AD98" s="37" t="s">
        <v>6</v>
      </c>
      <c r="AE98" s="37" t="s">
        <v>6</v>
      </c>
      <c r="AF98" s="37" t="s">
        <v>6</v>
      </c>
      <c r="AG98" s="37" t="s">
        <v>6</v>
      </c>
      <c r="AH98" s="37" t="s">
        <v>6</v>
      </c>
      <c r="AI98" s="37" t="s">
        <v>6</v>
      </c>
      <c r="AJ98" s="37" t="s">
        <v>6</v>
      </c>
      <c r="AK98" s="37" t="s">
        <v>6</v>
      </c>
      <c r="AL98" s="37" t="s">
        <v>6</v>
      </c>
      <c r="AM98" s="37" t="s">
        <v>6</v>
      </c>
      <c r="AN98" s="37" t="s">
        <v>6</v>
      </c>
      <c r="AO98" s="79" t="s">
        <v>6</v>
      </c>
      <c r="AP98" s="1"/>
      <c r="AQ98" s="1"/>
      <c r="AR98" s="1"/>
    </row>
    <row r="99" spans="1:44" ht="36">
      <c r="A99" s="23"/>
      <c r="B99" s="122"/>
      <c r="C99" s="38" t="s">
        <v>10</v>
      </c>
      <c r="D99" s="15">
        <f t="shared" ref="D99:U99" si="25">D96</f>
        <v>536365321.18000013</v>
      </c>
      <c r="E99" s="15">
        <f t="shared" si="25"/>
        <v>42585937</v>
      </c>
      <c r="F99" s="15">
        <f t="shared" si="25"/>
        <v>13830255</v>
      </c>
      <c r="G99" s="15">
        <f t="shared" si="25"/>
        <v>15912544.629999999</v>
      </c>
      <c r="H99" s="15">
        <f t="shared" si="25"/>
        <v>137418500</v>
      </c>
      <c r="I99" s="15">
        <f t="shared" si="25"/>
        <v>52703557.830000006</v>
      </c>
      <c r="J99" s="15">
        <f t="shared" si="25"/>
        <v>81914226.200000003</v>
      </c>
      <c r="K99" s="15">
        <f t="shared" si="25"/>
        <v>192000300.52000001</v>
      </c>
      <c r="L99" s="15">
        <f t="shared" si="25"/>
        <v>0</v>
      </c>
      <c r="M99" s="15">
        <f t="shared" si="25"/>
        <v>0</v>
      </c>
      <c r="N99" s="15">
        <f t="shared" si="25"/>
        <v>0</v>
      </c>
      <c r="O99" s="15">
        <f t="shared" si="25"/>
        <v>0</v>
      </c>
      <c r="P99" s="15">
        <f t="shared" si="25"/>
        <v>0</v>
      </c>
      <c r="Q99" s="15">
        <f t="shared" si="25"/>
        <v>0</v>
      </c>
      <c r="R99" s="15">
        <f t="shared" si="25"/>
        <v>0</v>
      </c>
      <c r="S99" s="15">
        <f t="shared" si="25"/>
        <v>0</v>
      </c>
      <c r="T99" s="15">
        <f t="shared" si="25"/>
        <v>0</v>
      </c>
      <c r="U99" s="15">
        <f t="shared" si="25"/>
        <v>0</v>
      </c>
      <c r="V99" s="13" t="s">
        <v>6</v>
      </c>
      <c r="W99" s="69" t="s">
        <v>6</v>
      </c>
      <c r="X99" s="69" t="s">
        <v>6</v>
      </c>
      <c r="Y99" s="69" t="s">
        <v>6</v>
      </c>
      <c r="Z99" s="69" t="s">
        <v>6</v>
      </c>
      <c r="AA99" s="69" t="s">
        <v>6</v>
      </c>
      <c r="AB99" s="69" t="s">
        <v>6</v>
      </c>
      <c r="AC99" s="69" t="s">
        <v>6</v>
      </c>
      <c r="AD99" s="37" t="s">
        <v>6</v>
      </c>
      <c r="AE99" s="37" t="s">
        <v>6</v>
      </c>
      <c r="AF99" s="37" t="s">
        <v>6</v>
      </c>
      <c r="AG99" s="37" t="s">
        <v>6</v>
      </c>
      <c r="AH99" s="37" t="s">
        <v>6</v>
      </c>
      <c r="AI99" s="37" t="s">
        <v>6</v>
      </c>
      <c r="AJ99" s="37" t="s">
        <v>6</v>
      </c>
      <c r="AK99" s="37" t="s">
        <v>6</v>
      </c>
      <c r="AL99" s="37" t="s">
        <v>6</v>
      </c>
      <c r="AM99" s="37" t="s">
        <v>6</v>
      </c>
      <c r="AN99" s="37" t="s">
        <v>6</v>
      </c>
      <c r="AO99" s="79" t="s">
        <v>6</v>
      </c>
      <c r="AP99" s="1"/>
      <c r="AQ99" s="1"/>
      <c r="AR99" s="1"/>
    </row>
    <row r="100" spans="1:44">
      <c r="A100" s="23"/>
      <c r="B100" s="120" t="s">
        <v>80</v>
      </c>
      <c r="C100" s="71" t="s">
        <v>29</v>
      </c>
      <c r="D100" s="33">
        <f t="shared" ref="D100:U100" si="26">D97</f>
        <v>1163844764.3100002</v>
      </c>
      <c r="E100" s="33">
        <f t="shared" si="26"/>
        <v>125528011</v>
      </c>
      <c r="F100" s="33">
        <f t="shared" si="26"/>
        <v>124864255</v>
      </c>
      <c r="G100" s="33">
        <f t="shared" si="26"/>
        <v>77584813.760000005</v>
      </c>
      <c r="H100" s="33">
        <f t="shared" si="26"/>
        <v>242024400</v>
      </c>
      <c r="I100" s="33">
        <f t="shared" si="26"/>
        <v>209830457.83000001</v>
      </c>
      <c r="J100" s="33">
        <f t="shared" si="26"/>
        <v>192012526.19999999</v>
      </c>
      <c r="K100" s="33">
        <f t="shared" si="26"/>
        <v>192000300.52000001</v>
      </c>
      <c r="L100" s="33">
        <f t="shared" si="26"/>
        <v>0</v>
      </c>
      <c r="M100" s="33">
        <f t="shared" si="26"/>
        <v>0</v>
      </c>
      <c r="N100" s="33">
        <f t="shared" si="26"/>
        <v>0</v>
      </c>
      <c r="O100" s="33">
        <f t="shared" si="26"/>
        <v>0</v>
      </c>
      <c r="P100" s="33">
        <f t="shared" si="26"/>
        <v>0</v>
      </c>
      <c r="Q100" s="33">
        <f t="shared" si="26"/>
        <v>0</v>
      </c>
      <c r="R100" s="33">
        <f t="shared" si="26"/>
        <v>0</v>
      </c>
      <c r="S100" s="33">
        <f t="shared" si="26"/>
        <v>0</v>
      </c>
      <c r="T100" s="33">
        <f t="shared" si="26"/>
        <v>0</v>
      </c>
      <c r="U100" s="33">
        <f t="shared" si="26"/>
        <v>0</v>
      </c>
      <c r="V100" s="13" t="s">
        <v>6</v>
      </c>
      <c r="W100" s="69" t="s">
        <v>6</v>
      </c>
      <c r="X100" s="69" t="s">
        <v>6</v>
      </c>
      <c r="Y100" s="69" t="s">
        <v>6</v>
      </c>
      <c r="Z100" s="69" t="s">
        <v>6</v>
      </c>
      <c r="AA100" s="69" t="s">
        <v>6</v>
      </c>
      <c r="AB100" s="69" t="s">
        <v>6</v>
      </c>
      <c r="AC100" s="69" t="s">
        <v>6</v>
      </c>
      <c r="AD100" s="37" t="s">
        <v>6</v>
      </c>
      <c r="AE100" s="37" t="s">
        <v>6</v>
      </c>
      <c r="AF100" s="37" t="s">
        <v>6</v>
      </c>
      <c r="AG100" s="37" t="s">
        <v>6</v>
      </c>
      <c r="AH100" s="37" t="s">
        <v>6</v>
      </c>
      <c r="AI100" s="37" t="s">
        <v>6</v>
      </c>
      <c r="AJ100" s="37" t="s">
        <v>6</v>
      </c>
      <c r="AK100" s="37" t="s">
        <v>6</v>
      </c>
      <c r="AL100" s="37" t="s">
        <v>6</v>
      </c>
      <c r="AM100" s="37" t="s">
        <v>6</v>
      </c>
      <c r="AN100" s="37" t="s">
        <v>6</v>
      </c>
      <c r="AO100" s="79" t="s">
        <v>6</v>
      </c>
      <c r="AP100" s="1"/>
      <c r="AQ100" s="1"/>
      <c r="AR100" s="1"/>
    </row>
    <row r="101" spans="1:44" ht="54">
      <c r="A101" s="23"/>
      <c r="B101" s="121"/>
      <c r="C101" s="38" t="s">
        <v>11</v>
      </c>
      <c r="D101" s="33">
        <f t="shared" ref="D101:U101" si="27">D98</f>
        <v>627479443.13</v>
      </c>
      <c r="E101" s="33">
        <f t="shared" si="27"/>
        <v>82942074</v>
      </c>
      <c r="F101" s="33">
        <f t="shared" si="27"/>
        <v>111034000</v>
      </c>
      <c r="G101" s="33">
        <f t="shared" si="27"/>
        <v>61672269.130000003</v>
      </c>
      <c r="H101" s="33">
        <f t="shared" si="27"/>
        <v>104605900</v>
      </c>
      <c r="I101" s="33">
        <f t="shared" si="27"/>
        <v>157126900</v>
      </c>
      <c r="J101" s="33">
        <f t="shared" si="27"/>
        <v>110098300</v>
      </c>
      <c r="K101" s="33">
        <f t="shared" si="27"/>
        <v>0</v>
      </c>
      <c r="L101" s="33">
        <f t="shared" si="27"/>
        <v>0</v>
      </c>
      <c r="M101" s="33">
        <f t="shared" si="27"/>
        <v>0</v>
      </c>
      <c r="N101" s="33">
        <f t="shared" si="27"/>
        <v>0</v>
      </c>
      <c r="O101" s="33">
        <f t="shared" si="27"/>
        <v>0</v>
      </c>
      <c r="P101" s="33">
        <f t="shared" si="27"/>
        <v>0</v>
      </c>
      <c r="Q101" s="33">
        <f t="shared" si="27"/>
        <v>0</v>
      </c>
      <c r="R101" s="33">
        <f t="shared" si="27"/>
        <v>0</v>
      </c>
      <c r="S101" s="33">
        <f t="shared" si="27"/>
        <v>0</v>
      </c>
      <c r="T101" s="33">
        <f t="shared" si="27"/>
        <v>0</v>
      </c>
      <c r="U101" s="33">
        <f t="shared" si="27"/>
        <v>0</v>
      </c>
      <c r="V101" s="13" t="s">
        <v>6</v>
      </c>
      <c r="W101" s="69" t="s">
        <v>6</v>
      </c>
      <c r="X101" s="69" t="s">
        <v>6</v>
      </c>
      <c r="Y101" s="69" t="s">
        <v>6</v>
      </c>
      <c r="Z101" s="69" t="s">
        <v>6</v>
      </c>
      <c r="AA101" s="69" t="s">
        <v>6</v>
      </c>
      <c r="AB101" s="69" t="s">
        <v>6</v>
      </c>
      <c r="AC101" s="69" t="s">
        <v>6</v>
      </c>
      <c r="AD101" s="37" t="s">
        <v>6</v>
      </c>
      <c r="AE101" s="37" t="s">
        <v>6</v>
      </c>
      <c r="AF101" s="37" t="s">
        <v>6</v>
      </c>
      <c r="AG101" s="37" t="s">
        <v>6</v>
      </c>
      <c r="AH101" s="37" t="s">
        <v>6</v>
      </c>
      <c r="AI101" s="37" t="s">
        <v>6</v>
      </c>
      <c r="AJ101" s="37" t="s">
        <v>6</v>
      </c>
      <c r="AK101" s="37" t="s">
        <v>6</v>
      </c>
      <c r="AL101" s="37" t="s">
        <v>6</v>
      </c>
      <c r="AM101" s="37" t="s">
        <v>6</v>
      </c>
      <c r="AN101" s="37" t="s">
        <v>6</v>
      </c>
      <c r="AO101" s="79" t="s">
        <v>6</v>
      </c>
      <c r="AP101" s="1"/>
      <c r="AQ101" s="1"/>
      <c r="AR101" s="1"/>
    </row>
    <row r="102" spans="1:44" ht="36">
      <c r="A102" s="23"/>
      <c r="B102" s="122"/>
      <c r="C102" s="38" t="s">
        <v>10</v>
      </c>
      <c r="D102" s="33">
        <f t="shared" ref="D102:U102" si="28">D99</f>
        <v>536365321.18000013</v>
      </c>
      <c r="E102" s="33">
        <f t="shared" si="28"/>
        <v>42585937</v>
      </c>
      <c r="F102" s="33">
        <f t="shared" si="28"/>
        <v>13830255</v>
      </c>
      <c r="G102" s="33">
        <f t="shared" si="28"/>
        <v>15912544.629999999</v>
      </c>
      <c r="H102" s="33">
        <f t="shared" si="28"/>
        <v>137418500</v>
      </c>
      <c r="I102" s="33">
        <f t="shared" si="28"/>
        <v>52703557.830000006</v>
      </c>
      <c r="J102" s="33">
        <f t="shared" si="28"/>
        <v>81914226.200000003</v>
      </c>
      <c r="K102" s="33">
        <f t="shared" si="28"/>
        <v>192000300.52000001</v>
      </c>
      <c r="L102" s="33">
        <f t="shared" si="28"/>
        <v>0</v>
      </c>
      <c r="M102" s="33">
        <f t="shared" si="28"/>
        <v>0</v>
      </c>
      <c r="N102" s="33">
        <f t="shared" si="28"/>
        <v>0</v>
      </c>
      <c r="O102" s="33">
        <f t="shared" si="28"/>
        <v>0</v>
      </c>
      <c r="P102" s="33">
        <f t="shared" si="28"/>
        <v>0</v>
      </c>
      <c r="Q102" s="33">
        <f t="shared" si="28"/>
        <v>0</v>
      </c>
      <c r="R102" s="33">
        <f t="shared" si="28"/>
        <v>0</v>
      </c>
      <c r="S102" s="33">
        <f t="shared" si="28"/>
        <v>0</v>
      </c>
      <c r="T102" s="33">
        <f t="shared" si="28"/>
        <v>0</v>
      </c>
      <c r="U102" s="33">
        <f t="shared" si="28"/>
        <v>0</v>
      </c>
      <c r="V102" s="12" t="s">
        <v>6</v>
      </c>
      <c r="W102" s="79" t="s">
        <v>6</v>
      </c>
      <c r="X102" s="79" t="s">
        <v>6</v>
      </c>
      <c r="Y102" s="79" t="s">
        <v>6</v>
      </c>
      <c r="Z102" s="79" t="s">
        <v>6</v>
      </c>
      <c r="AA102" s="79" t="s">
        <v>6</v>
      </c>
      <c r="AB102" s="79" t="s">
        <v>6</v>
      </c>
      <c r="AC102" s="79" t="s">
        <v>6</v>
      </c>
      <c r="AD102" s="35" t="s">
        <v>6</v>
      </c>
      <c r="AE102" s="35" t="s">
        <v>6</v>
      </c>
      <c r="AF102" s="35" t="s">
        <v>6</v>
      </c>
      <c r="AG102" s="35" t="s">
        <v>6</v>
      </c>
      <c r="AH102" s="35" t="s">
        <v>6</v>
      </c>
      <c r="AI102" s="35" t="s">
        <v>6</v>
      </c>
      <c r="AJ102" s="35" t="s">
        <v>6</v>
      </c>
      <c r="AK102" s="35" t="s">
        <v>6</v>
      </c>
      <c r="AL102" s="35" t="s">
        <v>6</v>
      </c>
      <c r="AM102" s="35" t="s">
        <v>6</v>
      </c>
      <c r="AN102" s="35" t="s">
        <v>6</v>
      </c>
      <c r="AO102" s="79" t="s">
        <v>6</v>
      </c>
      <c r="AP102" s="1"/>
      <c r="AQ102" s="1"/>
      <c r="AR102" s="1"/>
    </row>
    <row r="103" spans="1:44">
      <c r="W103" s="18"/>
      <c r="X103" s="18"/>
      <c r="Y103" s="18"/>
      <c r="Z103" s="18"/>
      <c r="AA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"/>
      <c r="AP103" s="1"/>
      <c r="AQ103" s="1"/>
      <c r="AR103" s="1"/>
    </row>
    <row r="104" spans="1:44">
      <c r="A104" s="24" t="s">
        <v>8</v>
      </c>
      <c r="B104" s="14"/>
      <c r="W104" s="18"/>
      <c r="X104" s="18"/>
      <c r="Y104" s="18"/>
      <c r="Z104" s="18"/>
      <c r="AA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"/>
      <c r="AP104" s="1"/>
      <c r="AQ104" s="1"/>
      <c r="AR104" s="1"/>
    </row>
    <row r="105" spans="1:44"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8"/>
      <c r="X105" s="18"/>
      <c r="Y105" s="18"/>
      <c r="Z105" s="18"/>
      <c r="AA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"/>
      <c r="AP105" s="1"/>
      <c r="AQ105" s="1"/>
      <c r="AR105" s="1"/>
    </row>
    <row r="106" spans="1:44">
      <c r="W106" s="18"/>
      <c r="X106" s="18"/>
      <c r="Y106" s="18"/>
      <c r="Z106" s="18"/>
      <c r="AA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"/>
      <c r="AP106" s="1"/>
      <c r="AQ106" s="1"/>
      <c r="AR106" s="1"/>
    </row>
    <row r="107" spans="1:44">
      <c r="W107" s="18"/>
      <c r="X107" s="18"/>
      <c r="Y107" s="18"/>
      <c r="Z107" s="18"/>
      <c r="AA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"/>
      <c r="AP107" s="1"/>
      <c r="AQ107" s="1"/>
      <c r="AR107" s="1"/>
    </row>
    <row r="108" spans="1:44">
      <c r="W108" s="18"/>
      <c r="X108" s="18"/>
      <c r="Y108" s="18"/>
      <c r="Z108" s="18"/>
      <c r="AA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"/>
      <c r="AP108" s="1"/>
      <c r="AQ108" s="1"/>
      <c r="AR108" s="1"/>
    </row>
    <row r="109" spans="1:44">
      <c r="A109" s="25"/>
      <c r="W109" s="18"/>
      <c r="X109" s="18"/>
      <c r="Y109" s="18"/>
      <c r="Z109" s="18"/>
      <c r="AA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"/>
      <c r="AP109" s="1"/>
      <c r="AQ109" s="1"/>
      <c r="AR109" s="1"/>
    </row>
    <row r="110" spans="1:44">
      <c r="A110" s="25"/>
      <c r="W110" s="18"/>
      <c r="X110" s="18"/>
      <c r="Y110" s="18"/>
      <c r="Z110" s="18"/>
      <c r="AA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"/>
      <c r="AP110" s="1"/>
      <c r="AQ110" s="1"/>
      <c r="AR110" s="1"/>
    </row>
    <row r="111" spans="1:44">
      <c r="W111" s="18"/>
      <c r="X111" s="18"/>
      <c r="Y111" s="18"/>
      <c r="Z111" s="18"/>
      <c r="AA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"/>
      <c r="AP111" s="1"/>
      <c r="AQ111" s="1"/>
      <c r="AR111" s="1"/>
    </row>
    <row r="112" spans="1:44">
      <c r="W112" s="18"/>
      <c r="X112" s="18"/>
      <c r="Y112" s="18"/>
      <c r="Z112" s="18"/>
      <c r="AA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"/>
      <c r="AP112" s="1"/>
      <c r="AQ112" s="1"/>
      <c r="AR112" s="1"/>
    </row>
    <row r="113" spans="23:44">
      <c r="W113" s="18"/>
      <c r="X113" s="18"/>
      <c r="Y113" s="18"/>
      <c r="Z113" s="18"/>
      <c r="AA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"/>
      <c r="AP113" s="1"/>
      <c r="AQ113" s="1"/>
      <c r="AR113" s="1"/>
    </row>
    <row r="114" spans="23:44">
      <c r="W114" s="18"/>
      <c r="X114" s="18"/>
      <c r="Y114" s="18"/>
      <c r="Z114" s="18"/>
      <c r="AA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"/>
      <c r="AP114" s="1"/>
      <c r="AQ114" s="1"/>
      <c r="AR114" s="1"/>
    </row>
    <row r="115" spans="23:44">
      <c r="W115" s="18"/>
      <c r="X115" s="18"/>
      <c r="Y115" s="18"/>
      <c r="Z115" s="18"/>
      <c r="AA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"/>
      <c r="AP115" s="1"/>
      <c r="AQ115" s="1"/>
      <c r="AR115" s="1"/>
    </row>
    <row r="116" spans="23:44">
      <c r="W116" s="18"/>
      <c r="X116" s="18"/>
      <c r="Y116" s="18"/>
      <c r="Z116" s="18"/>
      <c r="AA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"/>
      <c r="AP116" s="1"/>
      <c r="AQ116" s="1"/>
      <c r="AR116" s="1"/>
    </row>
    <row r="117" spans="23:44">
      <c r="W117" s="18"/>
      <c r="X117" s="18"/>
      <c r="Y117" s="18"/>
      <c r="Z117" s="18"/>
      <c r="AA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"/>
      <c r="AP117" s="1"/>
      <c r="AQ117" s="1"/>
      <c r="AR117" s="1"/>
    </row>
    <row r="118" spans="23:44">
      <c r="W118" s="18"/>
      <c r="X118" s="18"/>
      <c r="Y118" s="18"/>
      <c r="Z118" s="18"/>
      <c r="AA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"/>
      <c r="AP118" s="1"/>
      <c r="AQ118" s="1"/>
      <c r="AR118" s="1"/>
    </row>
    <row r="119" spans="23:44">
      <c r="W119" s="18"/>
      <c r="X119" s="18"/>
      <c r="Y119" s="18"/>
      <c r="Z119" s="18"/>
      <c r="AA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"/>
      <c r="AP119" s="1"/>
      <c r="AQ119" s="1"/>
      <c r="AR119" s="1"/>
    </row>
    <row r="120" spans="23:44">
      <c r="W120" s="18"/>
      <c r="X120" s="18"/>
      <c r="Y120" s="18"/>
      <c r="Z120" s="18"/>
      <c r="AA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"/>
      <c r="AP120" s="1"/>
      <c r="AQ120" s="1"/>
      <c r="AR120" s="1"/>
    </row>
    <row r="121" spans="23:44">
      <c r="W121" s="18"/>
      <c r="X121" s="18"/>
      <c r="Y121" s="18"/>
      <c r="Z121" s="18"/>
      <c r="AA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"/>
      <c r="AP121" s="1"/>
      <c r="AQ121" s="1"/>
      <c r="AR121" s="1"/>
    </row>
    <row r="122" spans="23:44">
      <c r="W122" s="18"/>
      <c r="X122" s="18"/>
      <c r="Y122" s="18"/>
      <c r="Z122" s="18"/>
      <c r="AA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"/>
      <c r="AP122" s="1"/>
      <c r="AQ122" s="1"/>
      <c r="AR122" s="1"/>
    </row>
    <row r="123" spans="23:44">
      <c r="W123" s="18"/>
      <c r="X123" s="18"/>
      <c r="Y123" s="18"/>
      <c r="Z123" s="18"/>
      <c r="AA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"/>
      <c r="AP123" s="1"/>
      <c r="AQ123" s="1"/>
      <c r="AR123" s="1"/>
    </row>
    <row r="124" spans="23:44">
      <c r="W124" s="18"/>
      <c r="X124" s="18"/>
      <c r="Y124" s="18"/>
      <c r="Z124" s="18"/>
      <c r="AA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"/>
      <c r="AP124" s="1"/>
      <c r="AQ124" s="1"/>
      <c r="AR124" s="1"/>
    </row>
    <row r="125" spans="23:44">
      <c r="W125" s="18"/>
      <c r="X125" s="18"/>
      <c r="Y125" s="18"/>
      <c r="Z125" s="18"/>
      <c r="AA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"/>
      <c r="AP125" s="1"/>
      <c r="AQ125" s="1"/>
      <c r="AR125" s="1"/>
    </row>
    <row r="126" spans="23:44">
      <c r="W126" s="18"/>
      <c r="X126" s="18"/>
      <c r="Y126" s="18"/>
      <c r="Z126" s="18"/>
      <c r="AA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"/>
      <c r="AP126" s="1"/>
      <c r="AQ126" s="1"/>
      <c r="AR126" s="1"/>
    </row>
    <row r="127" spans="23:44">
      <c r="W127" s="18"/>
      <c r="X127" s="18"/>
      <c r="Y127" s="18"/>
      <c r="Z127" s="18"/>
      <c r="AA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"/>
      <c r="AP127" s="1"/>
      <c r="AQ127" s="1"/>
      <c r="AR127" s="1"/>
    </row>
    <row r="128" spans="23:44">
      <c r="W128" s="18"/>
      <c r="X128" s="18"/>
      <c r="Y128" s="18"/>
      <c r="Z128" s="18"/>
      <c r="AA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"/>
      <c r="AP128" s="1"/>
      <c r="AQ128" s="1"/>
      <c r="AR128" s="1"/>
    </row>
    <row r="129" spans="23:44">
      <c r="W129" s="18"/>
      <c r="X129" s="18"/>
      <c r="Y129" s="18"/>
      <c r="Z129" s="18"/>
      <c r="AA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"/>
      <c r="AP129" s="1"/>
      <c r="AQ129" s="1"/>
      <c r="AR129" s="1"/>
    </row>
    <row r="130" spans="23:44">
      <c r="W130" s="18"/>
      <c r="X130" s="18"/>
      <c r="Y130" s="18"/>
      <c r="Z130" s="18"/>
      <c r="AA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"/>
      <c r="AP130" s="1"/>
      <c r="AQ130" s="1"/>
      <c r="AR130" s="1"/>
    </row>
    <row r="131" spans="23:44">
      <c r="W131" s="18"/>
      <c r="X131" s="18"/>
      <c r="Y131" s="18"/>
      <c r="Z131" s="18"/>
      <c r="AA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"/>
      <c r="AP131" s="1"/>
      <c r="AQ131" s="1"/>
      <c r="AR131" s="1"/>
    </row>
    <row r="132" spans="23:44">
      <c r="W132" s="18"/>
      <c r="X132" s="18"/>
      <c r="Y132" s="18"/>
      <c r="Z132" s="18"/>
      <c r="AA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"/>
      <c r="AP132" s="1"/>
      <c r="AQ132" s="1"/>
      <c r="AR132" s="1"/>
    </row>
    <row r="133" spans="23:44">
      <c r="W133" s="18"/>
      <c r="X133" s="18"/>
      <c r="Y133" s="18"/>
      <c r="Z133" s="18"/>
      <c r="AA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"/>
      <c r="AP133" s="1"/>
      <c r="AQ133" s="1"/>
      <c r="AR133" s="1"/>
    </row>
    <row r="134" spans="23:44">
      <c r="W134" s="18"/>
      <c r="X134" s="18"/>
      <c r="Y134" s="18"/>
      <c r="Z134" s="18"/>
      <c r="AA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"/>
      <c r="AP134" s="1"/>
      <c r="AQ134" s="1"/>
      <c r="AR134" s="1"/>
    </row>
    <row r="135" spans="23:44">
      <c r="W135" s="18"/>
      <c r="X135" s="18"/>
      <c r="Y135" s="18"/>
      <c r="Z135" s="18"/>
      <c r="AA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"/>
      <c r="AP135" s="1"/>
      <c r="AQ135" s="1"/>
      <c r="AR135" s="1"/>
    </row>
    <row r="136" spans="23:44">
      <c r="W136" s="18"/>
      <c r="X136" s="18"/>
      <c r="Y136" s="18"/>
      <c r="Z136" s="18"/>
      <c r="AA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"/>
      <c r="AP136" s="1"/>
      <c r="AQ136" s="1"/>
      <c r="AR136" s="1"/>
    </row>
    <row r="137" spans="23:44">
      <c r="W137" s="18"/>
      <c r="X137" s="18"/>
      <c r="Y137" s="18"/>
      <c r="Z137" s="18"/>
      <c r="AA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"/>
      <c r="AP137" s="1"/>
      <c r="AQ137" s="1"/>
      <c r="AR137" s="1"/>
    </row>
    <row r="138" spans="23:44">
      <c r="W138" s="18"/>
      <c r="X138" s="18"/>
      <c r="Y138" s="18"/>
      <c r="Z138" s="18"/>
      <c r="AA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"/>
      <c r="AP138" s="1"/>
      <c r="AQ138" s="1"/>
      <c r="AR138" s="1"/>
    </row>
    <row r="139" spans="23:44">
      <c r="W139" s="18"/>
      <c r="X139" s="18"/>
      <c r="Y139" s="18"/>
      <c r="Z139" s="18"/>
      <c r="AA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"/>
      <c r="AP139" s="1"/>
      <c r="AQ139" s="1"/>
      <c r="AR139" s="1"/>
    </row>
    <row r="140" spans="23:44">
      <c r="W140" s="18"/>
      <c r="X140" s="18"/>
      <c r="Y140" s="18"/>
      <c r="Z140" s="18"/>
      <c r="AA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"/>
      <c r="AP140" s="1"/>
      <c r="AQ140" s="1"/>
      <c r="AR140" s="1"/>
    </row>
    <row r="141" spans="23:44">
      <c r="W141" s="18"/>
      <c r="X141" s="18"/>
      <c r="Y141" s="18"/>
      <c r="Z141" s="18"/>
      <c r="AA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"/>
      <c r="AP141" s="1"/>
      <c r="AQ141" s="1"/>
      <c r="AR141" s="1"/>
    </row>
    <row r="142" spans="23:44">
      <c r="W142" s="18"/>
      <c r="X142" s="18"/>
      <c r="Y142" s="18"/>
      <c r="Z142" s="18"/>
      <c r="AA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"/>
      <c r="AP142" s="1"/>
      <c r="AQ142" s="1"/>
      <c r="AR142" s="1"/>
    </row>
    <row r="143" spans="23:44">
      <c r="W143" s="18"/>
      <c r="X143" s="18"/>
      <c r="Y143" s="18"/>
      <c r="Z143" s="18"/>
      <c r="AA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"/>
      <c r="AP143" s="1"/>
      <c r="AQ143" s="1"/>
      <c r="AR143" s="1"/>
    </row>
    <row r="144" spans="23:44">
      <c r="W144" s="18"/>
      <c r="X144" s="18"/>
      <c r="Y144" s="18"/>
      <c r="Z144" s="18"/>
      <c r="AA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"/>
      <c r="AP144" s="1"/>
      <c r="AQ144" s="1"/>
      <c r="AR144" s="1"/>
    </row>
    <row r="145" spans="23:44">
      <c r="W145" s="18"/>
      <c r="X145" s="18"/>
      <c r="Y145" s="18"/>
      <c r="Z145" s="18"/>
      <c r="AA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"/>
      <c r="AP145" s="1"/>
      <c r="AQ145" s="1"/>
      <c r="AR145" s="1"/>
    </row>
    <row r="146" spans="23:44">
      <c r="W146" s="18"/>
      <c r="X146" s="18"/>
      <c r="Y146" s="18"/>
      <c r="Z146" s="18"/>
      <c r="AA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"/>
      <c r="AP146" s="1"/>
      <c r="AQ146" s="1"/>
      <c r="AR146" s="1"/>
    </row>
    <row r="147" spans="23:44">
      <c r="W147" s="18"/>
      <c r="X147" s="18"/>
      <c r="Y147" s="18"/>
      <c r="Z147" s="18"/>
      <c r="AA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"/>
      <c r="AP147" s="1"/>
      <c r="AQ147" s="1"/>
      <c r="AR147" s="1"/>
    </row>
    <row r="148" spans="23:44">
      <c r="W148" s="18"/>
      <c r="X148" s="18"/>
      <c r="Y148" s="18"/>
      <c r="Z148" s="18"/>
      <c r="AA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"/>
      <c r="AP148" s="1"/>
      <c r="AQ148" s="1"/>
      <c r="AR148" s="1"/>
    </row>
    <row r="149" spans="23:44">
      <c r="W149" s="18"/>
      <c r="X149" s="18"/>
      <c r="Y149" s="18"/>
      <c r="Z149" s="18"/>
      <c r="AA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"/>
      <c r="AP149" s="1"/>
      <c r="AQ149" s="1"/>
      <c r="AR149" s="1"/>
    </row>
    <row r="150" spans="23:44">
      <c r="W150" s="18"/>
      <c r="X150" s="18"/>
      <c r="Y150" s="18"/>
      <c r="Z150" s="18"/>
      <c r="AA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"/>
      <c r="AP150" s="1"/>
      <c r="AQ150" s="1"/>
      <c r="AR150" s="1"/>
    </row>
    <row r="151" spans="23:44">
      <c r="W151" s="18"/>
      <c r="X151" s="18"/>
      <c r="Y151" s="18"/>
      <c r="Z151" s="18"/>
      <c r="AA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"/>
      <c r="AP151" s="1"/>
      <c r="AQ151" s="1"/>
      <c r="AR151" s="1"/>
    </row>
    <row r="152" spans="23:44">
      <c r="W152" s="18"/>
      <c r="X152" s="18"/>
      <c r="Y152" s="18"/>
      <c r="Z152" s="18"/>
      <c r="AA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"/>
      <c r="AP152" s="1"/>
      <c r="AQ152" s="1"/>
      <c r="AR152" s="1"/>
    </row>
    <row r="153" spans="23:44">
      <c r="W153" s="18"/>
      <c r="X153" s="18"/>
      <c r="Y153" s="18"/>
      <c r="Z153" s="18"/>
      <c r="AA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"/>
      <c r="AP153" s="1"/>
      <c r="AQ153" s="1"/>
      <c r="AR153" s="1"/>
    </row>
    <row r="154" spans="23:44">
      <c r="W154" s="18"/>
      <c r="X154" s="18"/>
      <c r="Y154" s="18"/>
      <c r="Z154" s="18"/>
      <c r="AA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"/>
      <c r="AP154" s="1"/>
      <c r="AQ154" s="1"/>
      <c r="AR154" s="1"/>
    </row>
    <row r="155" spans="23:44">
      <c r="W155" s="18"/>
      <c r="X155" s="18"/>
      <c r="Y155" s="18"/>
      <c r="Z155" s="18"/>
      <c r="AA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"/>
      <c r="AP155" s="1"/>
      <c r="AQ155" s="1"/>
      <c r="AR155" s="1"/>
    </row>
    <row r="156" spans="23:44">
      <c r="W156" s="18"/>
      <c r="X156" s="18"/>
      <c r="Y156" s="18"/>
      <c r="Z156" s="18"/>
      <c r="AA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"/>
      <c r="AP156" s="1"/>
      <c r="AQ156" s="1"/>
      <c r="AR156" s="1"/>
    </row>
    <row r="157" spans="23:44">
      <c r="W157" s="18"/>
      <c r="X157" s="18"/>
      <c r="Y157" s="18"/>
      <c r="Z157" s="18"/>
      <c r="AA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"/>
      <c r="AP157" s="1"/>
      <c r="AQ157" s="1"/>
      <c r="AR157" s="1"/>
    </row>
    <row r="158" spans="23:44">
      <c r="W158" s="18"/>
      <c r="X158" s="18"/>
      <c r="Y158" s="18"/>
      <c r="Z158" s="18"/>
      <c r="AA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"/>
      <c r="AP158" s="1"/>
      <c r="AQ158" s="1"/>
      <c r="AR158" s="1"/>
    </row>
    <row r="159" spans="23:44">
      <c r="W159" s="18"/>
      <c r="X159" s="18"/>
      <c r="Y159" s="18"/>
      <c r="Z159" s="18"/>
      <c r="AA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"/>
      <c r="AP159" s="1"/>
      <c r="AQ159" s="1"/>
      <c r="AR159" s="1"/>
    </row>
    <row r="160" spans="23:44">
      <c r="W160" s="18"/>
      <c r="X160" s="18"/>
      <c r="Y160" s="18"/>
      <c r="Z160" s="18"/>
      <c r="AA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"/>
      <c r="AP160" s="1"/>
      <c r="AQ160" s="1"/>
      <c r="AR160" s="1"/>
    </row>
    <row r="161" spans="1:44">
      <c r="W161" s="18"/>
      <c r="X161" s="18"/>
      <c r="Y161" s="18"/>
      <c r="Z161" s="18"/>
      <c r="AA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"/>
      <c r="AP161" s="1"/>
      <c r="AQ161" s="1"/>
      <c r="AR161" s="1"/>
    </row>
    <row r="162" spans="1:44">
      <c r="W162" s="18"/>
      <c r="X162" s="18"/>
      <c r="Y162" s="18"/>
      <c r="Z162" s="18"/>
      <c r="AA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"/>
      <c r="AP162" s="1"/>
      <c r="AQ162" s="1"/>
      <c r="AR162" s="1"/>
    </row>
    <row r="163" spans="1:44">
      <c r="W163" s="18"/>
      <c r="X163" s="18"/>
      <c r="Y163" s="18"/>
      <c r="Z163" s="18"/>
      <c r="AA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"/>
      <c r="AP163" s="1"/>
      <c r="AQ163" s="1"/>
      <c r="AR163" s="1"/>
    </row>
    <row r="164" spans="1:44">
      <c r="W164" s="18"/>
      <c r="X164" s="18"/>
      <c r="Y164" s="18"/>
      <c r="Z164" s="18"/>
      <c r="AA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"/>
      <c r="AP164" s="1"/>
      <c r="AQ164" s="1"/>
      <c r="AR164" s="1"/>
    </row>
    <row r="165" spans="1:44">
      <c r="W165" s="18"/>
      <c r="X165" s="18"/>
      <c r="Y165" s="18"/>
      <c r="Z165" s="18"/>
      <c r="AA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"/>
      <c r="AP165" s="1"/>
      <c r="AQ165" s="1"/>
      <c r="AR165" s="1"/>
    </row>
    <row r="166" spans="1:44">
      <c r="W166" s="18"/>
      <c r="X166" s="18"/>
      <c r="Y166" s="18"/>
      <c r="Z166" s="18"/>
      <c r="AA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"/>
      <c r="AP166" s="1"/>
      <c r="AQ166" s="1"/>
      <c r="AR166" s="1"/>
    </row>
    <row r="167" spans="1:44">
      <c r="W167" s="18"/>
      <c r="X167" s="18"/>
      <c r="Y167" s="18"/>
      <c r="Z167" s="18"/>
      <c r="AA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"/>
      <c r="AP167" s="1"/>
      <c r="AQ167" s="1"/>
      <c r="AR167" s="1"/>
    </row>
    <row r="168" spans="1:44">
      <c r="A168" s="7"/>
    </row>
    <row r="169" spans="1:44">
      <c r="A169" s="7"/>
    </row>
    <row r="170" spans="1:44">
      <c r="A170" s="7"/>
    </row>
    <row r="171" spans="1:44">
      <c r="A171" s="7"/>
    </row>
  </sheetData>
  <mergeCells count="425">
    <mergeCell ref="AE61:AE62"/>
    <mergeCell ref="AF61:AF62"/>
    <mergeCell ref="AG61:AG62"/>
    <mergeCell ref="G48:G56"/>
    <mergeCell ref="P39:P40"/>
    <mergeCell ref="H39:H40"/>
    <mergeCell ref="B43:B45"/>
    <mergeCell ref="I39:I40"/>
    <mergeCell ref="AO61:AO62"/>
    <mergeCell ref="O59:O60"/>
    <mergeCell ref="V46:V56"/>
    <mergeCell ref="AA61:AA62"/>
    <mergeCell ref="D59:D60"/>
    <mergeCell ref="E59:E60"/>
    <mergeCell ref="AO43:AO44"/>
    <mergeCell ref="W43:W44"/>
    <mergeCell ref="X43:X44"/>
    <mergeCell ref="AM43:AM44"/>
    <mergeCell ref="AN43:AN44"/>
    <mergeCell ref="AK43:AK44"/>
    <mergeCell ref="AF41:AF42"/>
    <mergeCell ref="AG41:AG42"/>
    <mergeCell ref="AH41:AH42"/>
    <mergeCell ref="A9:AO9"/>
    <mergeCell ref="AI61:AI62"/>
    <mergeCell ref="AJ61:AJ62"/>
    <mergeCell ref="AK61:AK62"/>
    <mergeCell ref="AL61:AL62"/>
    <mergeCell ref="R48:R56"/>
    <mergeCell ref="S48:S56"/>
    <mergeCell ref="B37:B40"/>
    <mergeCell ref="G39:G40"/>
    <mergeCell ref="AM61:AM62"/>
    <mergeCell ref="AN61:AN62"/>
    <mergeCell ref="U48:U56"/>
    <mergeCell ref="J48:J56"/>
    <mergeCell ref="AH61:AH62"/>
    <mergeCell ref="W61:W62"/>
    <mergeCell ref="X61:X62"/>
    <mergeCell ref="Y61:Y62"/>
    <mergeCell ref="Z61:Z62"/>
    <mergeCell ref="AD61:AD62"/>
    <mergeCell ref="M59:M60"/>
    <mergeCell ref="S59:S60"/>
    <mergeCell ref="J59:J60"/>
    <mergeCell ref="AE24:AE25"/>
    <mergeCell ref="AA41:AA42"/>
    <mergeCell ref="F39:F40"/>
    <mergeCell ref="J39:J40"/>
    <mergeCell ref="N39:N40"/>
    <mergeCell ref="K39:K40"/>
    <mergeCell ref="C39:C40"/>
    <mergeCell ref="L39:L40"/>
    <mergeCell ref="E39:E40"/>
    <mergeCell ref="M39:M40"/>
    <mergeCell ref="P59:P60"/>
    <mergeCell ref="U39:U40"/>
    <mergeCell ref="M26:M36"/>
    <mergeCell ref="N26:N36"/>
    <mergeCell ref="AD74:AD76"/>
    <mergeCell ref="X74:X76"/>
    <mergeCell ref="O48:O56"/>
    <mergeCell ref="T48:T56"/>
    <mergeCell ref="C59:C60"/>
    <mergeCell ref="AB61:AB62"/>
    <mergeCell ref="AC61:AC62"/>
    <mergeCell ref="N48:N56"/>
    <mergeCell ref="P48:P56"/>
    <mergeCell ref="L48:L56"/>
    <mergeCell ref="M75:M78"/>
    <mergeCell ref="M69:M72"/>
    <mergeCell ref="G59:G60"/>
    <mergeCell ref="I48:I56"/>
    <mergeCell ref="K48:K56"/>
    <mergeCell ref="N75:N78"/>
    <mergeCell ref="R59:R60"/>
    <mergeCell ref="O65:O68"/>
    <mergeCell ref="C48:C56"/>
    <mergeCell ref="D48:D56"/>
    <mergeCell ref="V57:V60"/>
    <mergeCell ref="U81:U87"/>
    <mergeCell ref="T81:T87"/>
    <mergeCell ref="U75:U78"/>
    <mergeCell ref="U69:U72"/>
    <mergeCell ref="T69:T72"/>
    <mergeCell ref="P75:P78"/>
    <mergeCell ref="T75:T78"/>
    <mergeCell ref="U59:U60"/>
    <mergeCell ref="B41:B42"/>
    <mergeCell ref="H48:H56"/>
    <mergeCell ref="M48:M56"/>
    <mergeCell ref="Q48:Q56"/>
    <mergeCell ref="F48:F56"/>
    <mergeCell ref="B46:B56"/>
    <mergeCell ref="T59:T60"/>
    <mergeCell ref="B57:B60"/>
    <mergeCell ref="Q59:Q60"/>
    <mergeCell ref="E48:E56"/>
    <mergeCell ref="Q75:Q78"/>
    <mergeCell ref="I75:I78"/>
    <mergeCell ref="H75:H78"/>
    <mergeCell ref="S81:S87"/>
    <mergeCell ref="Q65:Q68"/>
    <mergeCell ref="Q69:Q72"/>
    <mergeCell ref="S69:S72"/>
    <mergeCell ref="R75:R78"/>
    <mergeCell ref="S75:S78"/>
    <mergeCell ref="AC74:AC76"/>
    <mergeCell ref="AL63:AL64"/>
    <mergeCell ref="W74:W76"/>
    <mergeCell ref="B79:B87"/>
    <mergeCell ref="C81:C87"/>
    <mergeCell ref="D81:D87"/>
    <mergeCell ref="E81:E87"/>
    <mergeCell ref="F81:F87"/>
    <mergeCell ref="F65:F68"/>
    <mergeCell ref="P81:P87"/>
    <mergeCell ref="Q81:Q87"/>
    <mergeCell ref="R81:R87"/>
    <mergeCell ref="O81:O87"/>
    <mergeCell ref="G81:G87"/>
    <mergeCell ref="K81:K87"/>
    <mergeCell ref="N81:N87"/>
    <mergeCell ref="H65:H68"/>
    <mergeCell ref="O75:O78"/>
    <mergeCell ref="L75:L78"/>
    <mergeCell ref="L81:L87"/>
    <mergeCell ref="M81:M87"/>
    <mergeCell ref="L69:L72"/>
    <mergeCell ref="K75:K78"/>
    <mergeCell ref="R69:R72"/>
    <mergeCell ref="I81:I87"/>
    <mergeCell ref="K69:K72"/>
    <mergeCell ref="K59:K60"/>
    <mergeCell ref="H59:H60"/>
    <mergeCell ref="J81:J87"/>
    <mergeCell ref="J75:J78"/>
    <mergeCell ref="I65:I68"/>
    <mergeCell ref="V79:V87"/>
    <mergeCell ref="AG63:AG64"/>
    <mergeCell ref="AC63:AC64"/>
    <mergeCell ref="AF63:AF64"/>
    <mergeCell ref="Z63:Z64"/>
    <mergeCell ref="V74:V78"/>
    <mergeCell ref="Z74:Z76"/>
    <mergeCell ref="AF74:AF76"/>
    <mergeCell ref="AE74:AE76"/>
    <mergeCell ref="AA74:AA76"/>
    <mergeCell ref="Y74:Y76"/>
    <mergeCell ref="AB74:AB76"/>
    <mergeCell ref="AA63:AA64"/>
    <mergeCell ref="AB63:AB64"/>
    <mergeCell ref="W63:W64"/>
    <mergeCell ref="X63:X64"/>
    <mergeCell ref="Y63:Y64"/>
    <mergeCell ref="AL43:AL44"/>
    <mergeCell ref="AI43:AI44"/>
    <mergeCell ref="AK24:AK25"/>
    <mergeCell ref="AD37:AD38"/>
    <mergeCell ref="AC43:AC44"/>
    <mergeCell ref="AB43:AB44"/>
    <mergeCell ref="Y43:Y44"/>
    <mergeCell ref="AB41:AB42"/>
    <mergeCell ref="Z43:Z44"/>
    <mergeCell ref="AA43:AA44"/>
    <mergeCell ref="AH24:AH25"/>
    <mergeCell ref="AE41:AE42"/>
    <mergeCell ref="AJ43:AJ44"/>
    <mergeCell ref="AE43:AE44"/>
    <mergeCell ref="AF43:AF44"/>
    <mergeCell ref="AG43:AG44"/>
    <mergeCell ref="AH43:AH44"/>
    <mergeCell ref="Y24:Y25"/>
    <mergeCell ref="AD43:AD44"/>
    <mergeCell ref="Y37:Y38"/>
    <mergeCell ref="AH37:AH38"/>
    <mergeCell ref="AI37:AI38"/>
    <mergeCell ref="Z41:Z42"/>
    <mergeCell ref="P65:P68"/>
    <mergeCell ref="B15:V19"/>
    <mergeCell ref="P12:P13"/>
    <mergeCell ref="F69:F72"/>
    <mergeCell ref="J69:J72"/>
    <mergeCell ref="P69:P72"/>
    <mergeCell ref="U12:U13"/>
    <mergeCell ref="R39:R40"/>
    <mergeCell ref="M65:M68"/>
    <mergeCell ref="N65:N68"/>
    <mergeCell ref="S12:S13"/>
    <mergeCell ref="O39:O40"/>
    <mergeCell ref="M12:M13"/>
    <mergeCell ref="T12:T13"/>
    <mergeCell ref="C65:C68"/>
    <mergeCell ref="H69:H72"/>
    <mergeCell ref="I69:I72"/>
    <mergeCell ref="B65:B73"/>
    <mergeCell ref="D39:D40"/>
    <mergeCell ref="L59:L60"/>
    <mergeCell ref="L65:L68"/>
    <mergeCell ref="V61:V62"/>
    <mergeCell ref="K65:K68"/>
    <mergeCell ref="J65:J68"/>
    <mergeCell ref="V63:V64"/>
    <mergeCell ref="V65:V73"/>
    <mergeCell ref="W11:W13"/>
    <mergeCell ref="E11:U11"/>
    <mergeCell ref="V11:V13"/>
    <mergeCell ref="V24:V36"/>
    <mergeCell ref="AO11:AO13"/>
    <mergeCell ref="L12:L13"/>
    <mergeCell ref="B20:AD20"/>
    <mergeCell ref="Z21:Z23"/>
    <mergeCell ref="AO24:AO25"/>
    <mergeCell ref="AD24:AD25"/>
    <mergeCell ref="AE21:AE23"/>
    <mergeCell ref="AF21:AF23"/>
    <mergeCell ref="U26:U36"/>
    <mergeCell ref="B14:AO14"/>
    <mergeCell ref="AC21:AC23"/>
    <mergeCell ref="AD21:AD23"/>
    <mergeCell ref="I26:I36"/>
    <mergeCell ref="J26:J36"/>
    <mergeCell ref="K26:K36"/>
    <mergeCell ref="L26:L36"/>
    <mergeCell ref="N12:N13"/>
    <mergeCell ref="O12:O13"/>
    <mergeCell ref="AM24:AM25"/>
    <mergeCell ref="AN24:AN25"/>
    <mergeCell ref="A11:A13"/>
    <mergeCell ref="B11:B13"/>
    <mergeCell ref="G12:G13"/>
    <mergeCell ref="C11:C13"/>
    <mergeCell ref="K12:K13"/>
    <mergeCell ref="J12:J13"/>
    <mergeCell ref="D11:D13"/>
    <mergeCell ref="I12:I13"/>
    <mergeCell ref="H12:H13"/>
    <mergeCell ref="AM21:AM23"/>
    <mergeCell ref="AN21:AN23"/>
    <mergeCell ref="W24:W25"/>
    <mergeCell ref="AC24:AC25"/>
    <mergeCell ref="Y21:Y23"/>
    <mergeCell ref="AB24:AB25"/>
    <mergeCell ref="AA24:AA25"/>
    <mergeCell ref="W21:W23"/>
    <mergeCell ref="X21:X23"/>
    <mergeCell ref="AG24:AG25"/>
    <mergeCell ref="AL24:AL25"/>
    <mergeCell ref="B21:B23"/>
    <mergeCell ref="V21:V23"/>
    <mergeCell ref="B100:B102"/>
    <mergeCell ref="E12:E13"/>
    <mergeCell ref="F12:F13"/>
    <mergeCell ref="B94:B96"/>
    <mergeCell ref="X24:X25"/>
    <mergeCell ref="V43:V45"/>
    <mergeCell ref="X41:X42"/>
    <mergeCell ref="X11:AN12"/>
    <mergeCell ref="Q12:Q13"/>
    <mergeCell ref="R12:R13"/>
    <mergeCell ref="AF24:AF25"/>
    <mergeCell ref="Z37:Z38"/>
    <mergeCell ref="AM37:AM38"/>
    <mergeCell ref="AE37:AE38"/>
    <mergeCell ref="AF37:AF38"/>
    <mergeCell ref="AG37:AG38"/>
    <mergeCell ref="AB37:AB38"/>
    <mergeCell ref="Z24:Z25"/>
    <mergeCell ref="AI24:AI25"/>
    <mergeCell ref="AJ24:AJ25"/>
    <mergeCell ref="T39:T40"/>
    <mergeCell ref="B97:B99"/>
    <mergeCell ref="B61:B62"/>
    <mergeCell ref="H81:H87"/>
    <mergeCell ref="AO37:AO38"/>
    <mergeCell ref="AA37:AA38"/>
    <mergeCell ref="AN37:AN38"/>
    <mergeCell ref="AN41:AN42"/>
    <mergeCell ref="AD41:AD42"/>
    <mergeCell ref="Y41:Y42"/>
    <mergeCell ref="Q39:Q40"/>
    <mergeCell ref="S39:S40"/>
    <mergeCell ref="AK37:AK38"/>
    <mergeCell ref="AL37:AL38"/>
    <mergeCell ref="AM41:AM42"/>
    <mergeCell ref="AK41:AK42"/>
    <mergeCell ref="AL41:AL42"/>
    <mergeCell ref="AJ41:AJ42"/>
    <mergeCell ref="AJ37:AJ38"/>
    <mergeCell ref="V41:V42"/>
    <mergeCell ref="W41:W42"/>
    <mergeCell ref="AO41:AO42"/>
    <mergeCell ref="V37:V40"/>
    <mergeCell ref="X37:X38"/>
    <mergeCell ref="AC37:AC38"/>
    <mergeCell ref="W37:W38"/>
    <mergeCell ref="AI41:AI42"/>
    <mergeCell ref="AC41:AC42"/>
    <mergeCell ref="AJ63:AJ64"/>
    <mergeCell ref="AK63:AK64"/>
    <mergeCell ref="AD63:AD64"/>
    <mergeCell ref="AE63:AE64"/>
    <mergeCell ref="AO74:AO76"/>
    <mergeCell ref="AK74:AK76"/>
    <mergeCell ref="AG74:AG76"/>
    <mergeCell ref="AH74:AH76"/>
    <mergeCell ref="AI74:AI76"/>
    <mergeCell ref="AL74:AL76"/>
    <mergeCell ref="AM74:AM76"/>
    <mergeCell ref="AN74:AN76"/>
    <mergeCell ref="AJ74:AJ76"/>
    <mergeCell ref="AO63:AO64"/>
    <mergeCell ref="AH63:AH64"/>
    <mergeCell ref="AI63:AI64"/>
    <mergeCell ref="AN63:AN64"/>
    <mergeCell ref="AM63:AM64"/>
    <mergeCell ref="B105:V105"/>
    <mergeCell ref="R65:R68"/>
    <mergeCell ref="S65:S68"/>
    <mergeCell ref="T65:T68"/>
    <mergeCell ref="U65:U68"/>
    <mergeCell ref="B63:B64"/>
    <mergeCell ref="N59:N60"/>
    <mergeCell ref="N69:N72"/>
    <mergeCell ref="O69:O72"/>
    <mergeCell ref="B74:B78"/>
    <mergeCell ref="D75:D78"/>
    <mergeCell ref="C75:C78"/>
    <mergeCell ref="E75:E78"/>
    <mergeCell ref="C69:C72"/>
    <mergeCell ref="D69:D72"/>
    <mergeCell ref="E69:E72"/>
    <mergeCell ref="I59:I60"/>
    <mergeCell ref="D65:D68"/>
    <mergeCell ref="G75:G78"/>
    <mergeCell ref="F75:F78"/>
    <mergeCell ref="G65:G68"/>
    <mergeCell ref="F59:F60"/>
    <mergeCell ref="G69:G72"/>
    <mergeCell ref="E65:E68"/>
    <mergeCell ref="AO21:AO23"/>
    <mergeCell ref="AG21:AG23"/>
    <mergeCell ref="AH21:AH23"/>
    <mergeCell ref="AI21:AI23"/>
    <mergeCell ref="AJ21:AJ23"/>
    <mergeCell ref="AK21:AK23"/>
    <mergeCell ref="AL21:AL23"/>
    <mergeCell ref="AA21:AA23"/>
    <mergeCell ref="AB21:AB23"/>
    <mergeCell ref="O26:O36"/>
    <mergeCell ref="T26:T36"/>
    <mergeCell ref="B24:B36"/>
    <mergeCell ref="H26:H36"/>
    <mergeCell ref="G26:G36"/>
    <mergeCell ref="F26:F36"/>
    <mergeCell ref="E26:E36"/>
    <mergeCell ref="D26:D36"/>
    <mergeCell ref="C26:C36"/>
    <mergeCell ref="P26:P36"/>
    <mergeCell ref="Q26:Q36"/>
    <mergeCell ref="R26:R36"/>
    <mergeCell ref="S26:S36"/>
    <mergeCell ref="B88:B89"/>
    <mergeCell ref="V88:V89"/>
    <mergeCell ref="W88:W89"/>
    <mergeCell ref="X88:X89"/>
    <mergeCell ref="Y88:Y89"/>
    <mergeCell ref="Z88:Z89"/>
    <mergeCell ref="AA88:AA89"/>
    <mergeCell ref="AB88:AB89"/>
    <mergeCell ref="AC88:AC89"/>
    <mergeCell ref="AD88:AD89"/>
    <mergeCell ref="AE88:AE89"/>
    <mergeCell ref="AF88:AF89"/>
    <mergeCell ref="AG88:AG89"/>
    <mergeCell ref="AH88:AH89"/>
    <mergeCell ref="AI88:AI89"/>
    <mergeCell ref="AJ88:AJ89"/>
    <mergeCell ref="AK88:AK89"/>
    <mergeCell ref="AL88:AL89"/>
    <mergeCell ref="AM88:AM89"/>
    <mergeCell ref="AN88:AN89"/>
    <mergeCell ref="AO88:AO89"/>
    <mergeCell ref="B90:B91"/>
    <mergeCell ref="V90:V91"/>
    <mergeCell ref="W90:W91"/>
    <mergeCell ref="X90:X91"/>
    <mergeCell ref="Y90:Y91"/>
    <mergeCell ref="Z90:Z91"/>
    <mergeCell ref="AA90:AA91"/>
    <mergeCell ref="AB90:AB91"/>
    <mergeCell ref="AC90:AC91"/>
    <mergeCell ref="AD90:AD91"/>
    <mergeCell ref="AE90:AE91"/>
    <mergeCell ref="AF90:AF91"/>
    <mergeCell ref="AG90:AG91"/>
    <mergeCell ref="AH90:AH91"/>
    <mergeCell ref="AI90:AI91"/>
    <mergeCell ref="AJ90:AJ91"/>
    <mergeCell ref="AK90:AK91"/>
    <mergeCell ref="AL90:AL91"/>
    <mergeCell ref="AM90:AM91"/>
    <mergeCell ref="AN90:AN91"/>
    <mergeCell ref="AO90:AO91"/>
    <mergeCell ref="B92:B93"/>
    <mergeCell ref="V92:V93"/>
    <mergeCell ref="W92:W93"/>
    <mergeCell ref="X92:X93"/>
    <mergeCell ref="Y92:Y93"/>
    <mergeCell ref="Z92:Z93"/>
    <mergeCell ref="AA92:AA93"/>
    <mergeCell ref="AB92:AB93"/>
    <mergeCell ref="AC92:AC93"/>
    <mergeCell ref="AM92:AM93"/>
    <mergeCell ref="AN92:AN93"/>
    <mergeCell ref="AO92:AO93"/>
    <mergeCell ref="AD92:AD93"/>
    <mergeCell ref="AE92:AE93"/>
    <mergeCell ref="AF92:AF93"/>
    <mergeCell ref="AG92:AG93"/>
    <mergeCell ref="AH92:AH93"/>
    <mergeCell ref="AI92:AI93"/>
    <mergeCell ref="AJ92:AJ93"/>
    <mergeCell ref="AK92:AK93"/>
    <mergeCell ref="AL92:AL93"/>
  </mergeCells>
  <phoneticPr fontId="0" type="noConversion"/>
  <pageMargins left="1.1811023622047245" right="0.39370078740157483" top="0.78740157480314965" bottom="0.78740157480314965" header="0.35433070866141736" footer="0.15748031496062992"/>
  <pageSetup paperSize="8" scale="29" firstPageNumber="2" fitToHeight="0" orientation="landscape" useFirstPageNumber="1" r:id="rId1"/>
  <headerFooter alignWithMargins="0">
    <oddHeader>&amp;C&amp;"Times New Roman,обычный"&amp;11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Соломина Дарья Евгеньевна</cp:lastModifiedBy>
  <cp:lastPrinted>2018-07-16T06:55:46Z</cp:lastPrinted>
  <dcterms:created xsi:type="dcterms:W3CDTF">1996-10-08T23:32:33Z</dcterms:created>
  <dcterms:modified xsi:type="dcterms:W3CDTF">2018-10-30T11:10:38Z</dcterms:modified>
</cp:coreProperties>
</file>